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I:\ASIPONAMAZ 2023\LICITACIONES 2023\INVITACION PROYECTO CUCHILLA\ANEXO 2\"/>
    </mc:Choice>
  </mc:AlternateContent>
  <xr:revisionPtr revIDLastSave="0" documentId="8_{44683633-0427-4572-AA63-6A90B9318FD4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RESUMEN" sheetId="4" r:id="rId1"/>
    <sheet name="Hoja1" sheetId="5" r:id="rId2"/>
    <sheet name="AREAS DESGLOSADAS" sheetId="1" r:id="rId3"/>
  </sheets>
  <calcPr calcId="191029"/>
  <extLst>
    <ext uri="GoogleSheetsCustomDataVersion1">
      <go:sheetsCustomData xmlns:go="http://customooxmlschemas.google.com/" r:id="rId5" roundtripDataSignature="AMtx7mgZf+BbZFahSs9NjpyIgREVLLRe0Q=="/>
    </ext>
  </extLst>
</workbook>
</file>

<file path=xl/calcChain.xml><?xml version="1.0" encoding="utf-8"?>
<calcChain xmlns="http://schemas.openxmlformats.org/spreadsheetml/2006/main">
  <c r="D16" i="4" l="1"/>
  <c r="D17" i="4" s="1"/>
  <c r="E16" i="4"/>
  <c r="G15" i="4"/>
  <c r="G14" i="4"/>
  <c r="G13" i="4"/>
  <c r="D62" i="1" l="1"/>
  <c r="D32" i="1"/>
  <c r="D44" i="1"/>
  <c r="D43" i="1"/>
  <c r="D53" i="1" s="1"/>
  <c r="B20" i="1"/>
  <c r="B21" i="1" s="1"/>
  <c r="B22" i="1" s="1"/>
  <c r="B24" i="1" s="1"/>
  <c r="B25" i="1" s="1"/>
  <c r="B26" i="1" s="1"/>
  <c r="B27" i="1" s="1"/>
  <c r="B28" i="1" s="1"/>
  <c r="B29" i="1" s="1"/>
  <c r="B30" i="1" s="1"/>
  <c r="B36" i="1" s="1"/>
  <c r="B37" i="1" s="1"/>
  <c r="B38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7" i="1" s="1"/>
  <c r="B58" i="1" s="1"/>
  <c r="B59" i="1" s="1"/>
  <c r="B60" i="1" s="1"/>
  <c r="B66" i="1" s="1"/>
  <c r="B67" i="1" s="1"/>
  <c r="B68" i="1" s="1"/>
  <c r="B69" i="1" s="1"/>
  <c r="D73" i="1" l="1"/>
</calcChain>
</file>

<file path=xl/sharedStrings.xml><?xml version="1.0" encoding="utf-8"?>
<sst xmlns="http://schemas.openxmlformats.org/spreadsheetml/2006/main" count="397" uniqueCount="213">
  <si>
    <t xml:space="preserve">ALOJAMIENTO ASIPONA MAZATLÁN TERRENO CUCHILLA </t>
  </si>
  <si>
    <t>PRESENTE :</t>
  </si>
  <si>
    <t>ADMINISTRACIÓN DEL SISTEMA PORTUARIO NACIONAL MAZATLÁN</t>
  </si>
  <si>
    <t>UBICACIÓN:</t>
  </si>
  <si>
    <t>Av. Emilio Barragán 988, Los Pinos, 82038 Mazatlán, Sin.</t>
  </si>
  <si>
    <t>PARTIDA</t>
  </si>
  <si>
    <t xml:space="preserve">DESCRIPCIÓN </t>
  </si>
  <si>
    <t>CANTIDAD</t>
  </si>
  <si>
    <t>UNIDAD</t>
  </si>
  <si>
    <t>PLANTA BAJA</t>
  </si>
  <si>
    <t>CONSTRUCCIÓN NUEVA</t>
  </si>
  <si>
    <t xml:space="preserve">BAÑOS Y SERVICIOS MASCULINO </t>
  </si>
  <si>
    <t>M2</t>
  </si>
  <si>
    <t>ALOJAMIENTO MASCULINO</t>
  </si>
  <si>
    <t>VESTIBULO / ESCALERAS 1</t>
  </si>
  <si>
    <t>RECEPCION 1</t>
  </si>
  <si>
    <t>CONSTRUCCIÓN DE REMODELACIÓN</t>
  </si>
  <si>
    <t xml:space="preserve">CUARTO DE MAQUINAS </t>
  </si>
  <si>
    <t xml:space="preserve">SERVICIOS DE AREA ADMINISTRATIVA </t>
  </si>
  <si>
    <t>SALA DE JUNTAS</t>
  </si>
  <si>
    <t xml:space="preserve">AREA ADMINISTRATIVA </t>
  </si>
  <si>
    <t>RECEPCION 2</t>
  </si>
  <si>
    <t>VESTIBULO / ESCALERAS 2</t>
  </si>
  <si>
    <t>AREAS DE ARCHIVO</t>
  </si>
  <si>
    <t xml:space="preserve">PRIMER NIVEL </t>
  </si>
  <si>
    <t xml:space="preserve">ALOJAMIENTO MASCULINO Y FEMENINO </t>
  </si>
  <si>
    <t>ESTANCIA</t>
  </si>
  <si>
    <t>BAÑOS Y SERVICIOS FEMENINOS</t>
  </si>
  <si>
    <t>SERVICIO MANDOS MEDIOS</t>
  </si>
  <si>
    <t>BAÑOS RECAMARA MASTER</t>
  </si>
  <si>
    <t>BAÑOS MANDOS MEDIOS</t>
  </si>
  <si>
    <t>VESTIBULO 2</t>
  </si>
  <si>
    <t>BODEGA</t>
  </si>
  <si>
    <t>RECAMARA MASTER 1</t>
  </si>
  <si>
    <t>RECAMARA MASTER 2</t>
  </si>
  <si>
    <t>RECAMARAS MANDOS MEDIOS</t>
  </si>
  <si>
    <t>VACIO DE VENTILACION</t>
  </si>
  <si>
    <t xml:space="preserve">PLANTA DE AZOTEA Y ROOF GARDEN </t>
  </si>
  <si>
    <t>SERVICIOS DE AZOTEA</t>
  </si>
  <si>
    <t xml:space="preserve">ROOF GARDEN </t>
  </si>
  <si>
    <t>ESCALERAS 1</t>
  </si>
  <si>
    <t xml:space="preserve">AREA DE ENTRENAMIENTO </t>
  </si>
  <si>
    <t xml:space="preserve">MOBILIARIO GENERAL </t>
  </si>
  <si>
    <t>TODOS LOS NIVELES</t>
  </si>
  <si>
    <t>MOBILIARIO DE ALOJAMIENTO MASCULINO Y FEMENINO</t>
  </si>
  <si>
    <t>PZAS</t>
  </si>
  <si>
    <t>MOBILIARIO DE ESPACIOS COMUNES</t>
  </si>
  <si>
    <t>MOBILIARIO DE AREAS DE TRABAJO O OFICINAS</t>
  </si>
  <si>
    <t xml:space="preserve">MOBILIARIO DE AREAS DE ROOF GARDEN </t>
  </si>
  <si>
    <t>LOTE</t>
  </si>
  <si>
    <t>CUADRO DE AREAS</t>
  </si>
  <si>
    <t>GRAN TOTAL</t>
  </si>
  <si>
    <t>FECHA:</t>
  </si>
  <si>
    <t>Julio 2023</t>
  </si>
  <si>
    <t>NIVEL</t>
  </si>
  <si>
    <t xml:space="preserve">PLANTA BAJA </t>
  </si>
  <si>
    <t>TOTAL POR NIVEL</t>
  </si>
  <si>
    <t>PRIMER NIVEL</t>
  </si>
  <si>
    <t>TOTALES</t>
  </si>
  <si>
    <t>GUÍA FUNCIONAL DE MOBILIARIO Y EQUIPO</t>
  </si>
  <si>
    <t>Planta Baja</t>
  </si>
  <si>
    <t>Ingreso y recepción.01</t>
  </si>
  <si>
    <t>Ingreso y recepción.02</t>
  </si>
  <si>
    <t>No</t>
  </si>
  <si>
    <t>Área</t>
  </si>
  <si>
    <t>Caracterísiticas de Mobiliario y Equipamiento</t>
  </si>
  <si>
    <t>Dimensionamiento de Mobiliario y Equipo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</si>
  <si>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</si>
  <si>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</si>
  <si>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</si>
  <si>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</si>
  <si>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</si>
  <si>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</si>
  <si>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</si>
  <si>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</si>
  <si>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</si>
  <si>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</si>
  <si>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</si>
  <si>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</si>
  <si>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Mostrador ejecutivo</t>
  </si>
  <si>
    <t>2 sillones para visitantes de 3 personas</t>
  </si>
  <si>
    <t>Mesa de centro para visitantes</t>
  </si>
  <si>
    <t xml:space="preserve">Mostrador ejecutivo en escuadra </t>
  </si>
  <si>
    <t>4 sillas individuales de espera</t>
  </si>
  <si>
    <t>Silla giratoria alta</t>
  </si>
  <si>
    <t>2.90x0.60-1mt. de alto</t>
  </si>
  <si>
    <t>3.10x0.60-1.80x0.45- 1mt. de alto</t>
  </si>
  <si>
    <t>0.50x0.50-asiento ajustale de 0.45 a 0.70 m.</t>
  </si>
  <si>
    <t>1.0x.0.6x0.40 de alto</t>
  </si>
  <si>
    <t>C.U.-0.50x0.50-asiento de .50 m.</t>
  </si>
  <si>
    <t>C.U.1.90X0.75 m.</t>
  </si>
  <si>
    <t xml:space="preserve">Escritorio ejecutivo junior, con credenzas lateral </t>
  </si>
  <si>
    <t>Archivero de pared</t>
  </si>
  <si>
    <t xml:space="preserve">Silla ejecutiva </t>
  </si>
  <si>
    <t xml:space="preserve"> 0.50x0.50x0.90 m</t>
  </si>
  <si>
    <t>C.U. 0.50x0.50x0.90 m</t>
  </si>
  <si>
    <t>1.60X0.60X0.75m., credenza de 0.90x0.40x0.75 m.</t>
  </si>
  <si>
    <t>1.60x0.60x1.80 m.</t>
  </si>
  <si>
    <t>Dos sillas de visita</t>
  </si>
  <si>
    <t>0.60x0.60x1.10m.</t>
  </si>
  <si>
    <t>Oficina 1</t>
  </si>
  <si>
    <t>Oficina 3</t>
  </si>
  <si>
    <t>Oficina 2</t>
  </si>
  <si>
    <t>Sillon de visitantes para 2 personas</t>
  </si>
  <si>
    <t>1.20X0.75 m.</t>
  </si>
  <si>
    <t>Sala de juntas</t>
  </si>
  <si>
    <t xml:space="preserve">9 Sillas ejecutivas </t>
  </si>
  <si>
    <t>Escritorio ejecutivo en U</t>
  </si>
  <si>
    <t>3.0.40x0.75m.</t>
  </si>
  <si>
    <t xml:space="preserve">Áreas de trabajo </t>
  </si>
  <si>
    <t xml:space="preserve">12 Sillas semi-ejecutivas </t>
  </si>
  <si>
    <t>C.U. 1.50x0.50x0.75m.</t>
  </si>
  <si>
    <t>C.U. 0.90x0.55x0.50m.</t>
  </si>
  <si>
    <t xml:space="preserve">12 Escritorios individuales semi-ejecutivo </t>
  </si>
  <si>
    <t xml:space="preserve">12 Muebles de apoyo </t>
  </si>
  <si>
    <t xml:space="preserve">SITE </t>
  </si>
  <si>
    <t xml:space="preserve">1 Sillas semi-ejecutivas </t>
  </si>
  <si>
    <t>2 Archivero de pared</t>
  </si>
  <si>
    <t xml:space="preserve">Mesa de apoyo </t>
  </si>
  <si>
    <t>0.80x0.50x0.75m.</t>
  </si>
  <si>
    <t>2.0x0.60x1.80 m.</t>
  </si>
  <si>
    <t>Sanitario de hombres y mujeres</t>
  </si>
  <si>
    <t>0.15x0.46 m</t>
  </si>
  <si>
    <t>2 Muebles sanitarios individuales</t>
  </si>
  <si>
    <t xml:space="preserve">2 Muebles de lava manos individuales  </t>
  </si>
  <si>
    <t xml:space="preserve">Cocineta </t>
  </si>
  <si>
    <t xml:space="preserve">Área con microondas, refrigerador y parrilla </t>
  </si>
  <si>
    <t>Microondas 0.517x0.297x0.384 m</t>
  </si>
  <si>
    <t xml:space="preserve">Tarja 0.48x0.50x0.15 m  </t>
  </si>
  <si>
    <t>Refrigerador 0.80x0.80x1.50m.</t>
  </si>
  <si>
    <t>27 Literas</t>
  </si>
  <si>
    <t xml:space="preserve">2.0 de largox0.90 de ancho por 1.70 de alto </t>
  </si>
  <si>
    <t>0.50x0.50 x 1.40 de alto</t>
  </si>
  <si>
    <t>54 Lockers de guardado personal</t>
  </si>
  <si>
    <t>Largo variable, ancho de 0.60 x 1.80 de alto</t>
  </si>
  <si>
    <t xml:space="preserve">5 Muebles de lava manos individuales  </t>
  </si>
  <si>
    <t>6 Muebles sanitarios individuales</t>
  </si>
  <si>
    <t>4 Mingitorios individuales</t>
  </si>
  <si>
    <t>7 Regaderas individuales</t>
  </si>
  <si>
    <t xml:space="preserve">3 Mueble de apoyo para blancos </t>
  </si>
  <si>
    <t xml:space="preserve">1 Mueble de apoyo para blancos </t>
  </si>
  <si>
    <t>Planta Baja-Dormitorios-Obra Nueva</t>
  </si>
  <si>
    <t>Planta Baja-Oficinas- Obra Remodelada</t>
  </si>
  <si>
    <t xml:space="preserve">Planta de Primer Nivel-Dormitorio- Obra Remodelada </t>
  </si>
  <si>
    <t>Recamara individual  mandos medios 1</t>
  </si>
  <si>
    <t xml:space="preserve">2 Camas individuales </t>
  </si>
  <si>
    <t xml:space="preserve">4 Buros </t>
  </si>
  <si>
    <t xml:space="preserve"> Mueble de lava manos individual  </t>
  </si>
  <si>
    <t xml:space="preserve"> Mueble sanitarios </t>
  </si>
  <si>
    <t>Regadera irregular</t>
  </si>
  <si>
    <t>C.U.0.15x0.46 m</t>
  </si>
  <si>
    <t xml:space="preserve">C.U. 0.73x0.41 x0.75 </t>
  </si>
  <si>
    <t xml:space="preserve">0.73x0.41 x0.75 </t>
  </si>
  <si>
    <t>C.U.0.55x0.34x0.27 m</t>
  </si>
  <si>
    <t>C.U.1.0x0.90x2.10m</t>
  </si>
  <si>
    <t>Planta Primer Nivel</t>
  </si>
  <si>
    <t xml:space="preserve">2.0x0.90x0.60 de alto </t>
  </si>
  <si>
    <t>0.50x0.50x0.70 de alto</t>
  </si>
  <si>
    <t>1.60x2.30x1.40x 2.10 de alto</t>
  </si>
  <si>
    <t>Recamara individual  mandos medios 2</t>
  </si>
  <si>
    <t>2.10x1.30x2.10 de alto</t>
  </si>
  <si>
    <t xml:space="preserve">2 Buros </t>
  </si>
  <si>
    <t>1.60x0.90x1.40x 2.10 de alto</t>
  </si>
  <si>
    <t>Recamara individual  mandos medios 3</t>
  </si>
  <si>
    <t>Cama individual</t>
  </si>
  <si>
    <t xml:space="preserve">Cama Matrimonial </t>
  </si>
  <si>
    <t xml:space="preserve">2.0x1.90x0.60 de alto </t>
  </si>
  <si>
    <t>2.0x1.70x0.60x 2.10 de alto</t>
  </si>
  <si>
    <t>Recamara individual  master 1</t>
  </si>
  <si>
    <t>Recamara individual  master 2</t>
  </si>
  <si>
    <t>1.70x0.90x1.40x 2.10 de alto</t>
  </si>
  <si>
    <t>Estancia</t>
  </si>
  <si>
    <t>2 Sillones para 2 personas</t>
  </si>
  <si>
    <t xml:space="preserve">Servicios </t>
  </si>
  <si>
    <t>Tarja</t>
  </si>
  <si>
    <t>0.70x0.70x1.00 de alto</t>
  </si>
  <si>
    <t>0.50x1.0x1.0 de alto</t>
  </si>
  <si>
    <t>14 Literas</t>
  </si>
  <si>
    <t>28 Lockers de guardado personal</t>
  </si>
  <si>
    <t xml:space="preserve">2 Mueble de apoyo para blancos </t>
  </si>
  <si>
    <t>Servicios Femenino</t>
  </si>
  <si>
    <t xml:space="preserve">Alojamiento Femenino </t>
  </si>
  <si>
    <t xml:space="preserve">Servicios Masculinos </t>
  </si>
  <si>
    <t>Alojamiento Masculino</t>
  </si>
  <si>
    <t>4 Regaderas individuales</t>
  </si>
  <si>
    <t>4 Muebles sanitarios individuales</t>
  </si>
  <si>
    <t xml:space="preserve">4 Muebles de lava manos individuales  </t>
  </si>
  <si>
    <t>4 Lavaderos</t>
  </si>
  <si>
    <t>2 Lavaderos</t>
  </si>
  <si>
    <t>3 Muebles sanitarios individuales</t>
  </si>
  <si>
    <t>2 Mingitorios individuales</t>
  </si>
  <si>
    <t>3 Regaderas individuales</t>
  </si>
  <si>
    <t>13 Literas</t>
  </si>
  <si>
    <t>26 Lockers de guardado personal</t>
  </si>
  <si>
    <t>1 Tarja</t>
  </si>
  <si>
    <t xml:space="preserve">14 Butacas </t>
  </si>
  <si>
    <t xml:space="preserve">1 mesa de apoyo </t>
  </si>
  <si>
    <t>0.50x0.50x0.40 de alto</t>
  </si>
  <si>
    <t>Planta de Azotea</t>
  </si>
  <si>
    <t xml:space="preserve">Planta de Azotea- Obra Nueva </t>
  </si>
  <si>
    <t>Roof Garden</t>
  </si>
  <si>
    <t xml:space="preserve">2 Mesa de apoyo para exterior </t>
  </si>
  <si>
    <t xml:space="preserve">3 Mesa para 4 personas al exterior </t>
  </si>
  <si>
    <t xml:space="preserve">4 Mesa para 8 personas para exterior </t>
  </si>
  <si>
    <t xml:space="preserve">40 Sillas de exterior </t>
  </si>
  <si>
    <t xml:space="preserve">8 sillones para exteriores </t>
  </si>
  <si>
    <t xml:space="preserve">1.70x0.90x0.75m. De alto </t>
  </si>
  <si>
    <t xml:space="preserve">1.20x0.60x0.75m. De alto </t>
  </si>
  <si>
    <t>0.70x0.60x0.40m. De alto</t>
  </si>
  <si>
    <t>0.60x0.60x0.60m. De alto</t>
  </si>
  <si>
    <t>Barra al exterior de 4.00x0.50x1.0m. De alto</t>
  </si>
  <si>
    <t>Parrilla 0.60x1.00m.</t>
  </si>
  <si>
    <t>25 Lockers de guardado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</si>
</sst>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.00"/>
    <numFmt numFmtId="165" formatCode="[$-F800]dddd\,\ mmmm\ dd\,\ yyyy"/>
    <numFmt numFmtId="166" formatCode="000"/>
    <numFmt numFmtId="167" formatCode="_-&quot;$&quot;* #,##0.00_-;\-&quot;$&quot;* #,##0.00_-;_-&quot;$&quot;* &quot;-&quot;??_-;_-@"/>
    <numFmt numFmtId="168" formatCode="[$$-80A]#,##0.00;[Red][$$-80A]#,##0.00"/>
  </numFmts>
  <fonts count="4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9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Century Gothic"/>
      <family val="2"/>
    </font>
    <font>
      <sz val="14"/>
      <color theme="1"/>
      <name val="Twentieth Century"/>
    </font>
    <font>
      <b/>
      <sz val="14"/>
      <color theme="1"/>
      <name val="Century Gothic"/>
      <family val="2"/>
    </font>
    <font>
      <b/>
      <sz val="12"/>
      <color theme="1"/>
      <name val="Arial Black"/>
      <family val="2"/>
    </font>
    <font>
      <u/>
      <sz val="10"/>
      <color theme="10"/>
      <name val="Arial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Arial"/>
      <family val="2"/>
    </font>
    <font>
      <b/>
      <sz val="14"/>
      <color theme="1"/>
      <name val="Arial Black"/>
      <family val="2"/>
    </font>
    <font>
      <b/>
      <sz val="12"/>
      <color theme="0"/>
      <name val="Arial Black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b/>
      <sz val="11"/>
      <color theme="1"/>
      <name val="Arial Black"/>
      <family val="2"/>
    </font>
    <font>
      <sz val="14"/>
      <color theme="1"/>
      <name val="Arial Black"/>
      <family val="2"/>
    </font>
    <font>
      <sz val="7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color theme="0"/>
      <name val="Century Gothic"/>
      <family val="2"/>
    </font>
    <font>
      <b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2"/>
      <color theme="1"/>
      <name val="Calibri"/>
      <family val="2"/>
      <scheme val="major"/>
    </font>
    <font>
      <b/>
      <sz val="14"/>
      <color theme="1"/>
      <name val="Calibri"/>
      <family val="2"/>
      <scheme val="major"/>
    </font>
    <font>
      <b/>
      <sz val="12"/>
      <color theme="0"/>
      <name val="Calibri"/>
      <family val="2"/>
      <scheme val="major"/>
    </font>
    <font>
      <sz val="11"/>
      <color theme="1"/>
      <name val="Calibri"/>
      <family val="2"/>
      <scheme val="major"/>
    </font>
    <font>
      <sz val="12"/>
      <color theme="1"/>
      <name val="Calibri"/>
      <family val="2"/>
      <scheme val="major"/>
    </font>
    <font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theme="1"/>
        <bgColor theme="1"/>
      </patternFill>
    </fill>
    <fill>
      <patternFill patternType="solid">
        <fgColor rgb="FFF2F2F2"/>
        <bgColor rgb="FFF2F2F2"/>
      </patternFill>
    </fill>
    <fill>
      <patternFill patternType="solid">
        <fgColor rgb="FF262626"/>
        <bgColor rgb="FF262626"/>
      </patternFill>
    </fill>
    <fill>
      <patternFill patternType="solid">
        <fgColor rgb="FFD8D8D8"/>
        <bgColor rgb="FFD8D8D8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rgb="FFA5A5A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theme="0"/>
      </patternFill>
    </fill>
    <fill>
      <patternFill patternType="solid">
        <fgColor theme="2"/>
        <bgColor indexed="64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5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164" fontId="4" fillId="0" borderId="0" xfId="0" applyNumberFormat="1" applyFont="1" applyAlignment="1">
      <alignment wrapText="1"/>
    </xf>
    <xf numFmtId="0" fontId="6" fillId="0" borderId="0" xfId="0" applyFont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8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4" fillId="0" borderId="0" xfId="0" applyFont="1"/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6" fillId="0" borderId="0" xfId="0" applyFont="1"/>
    <xf numFmtId="166" fontId="24" fillId="6" borderId="1" xfId="0" applyNumberFormat="1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7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right" vertical="center" wrapText="1"/>
    </xf>
    <xf numFmtId="0" fontId="29" fillId="7" borderId="1" xfId="0" applyFont="1" applyFill="1" applyBorder="1" applyAlignment="1">
      <alignment horizontal="right" wrapText="1"/>
    </xf>
    <xf numFmtId="167" fontId="29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horizontal="center" vertical="center"/>
    </xf>
    <xf numFmtId="167" fontId="6" fillId="0" borderId="0" xfId="0" applyNumberFormat="1" applyFont="1"/>
    <xf numFmtId="0" fontId="21" fillId="0" borderId="0" xfId="0" applyFont="1"/>
    <xf numFmtId="0" fontId="28" fillId="8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right" vertical="center" wrapText="1"/>
    </xf>
    <xf numFmtId="0" fontId="29" fillId="8" borderId="1" xfId="0" applyFont="1" applyFill="1" applyBorder="1" applyAlignment="1">
      <alignment horizontal="right" wrapText="1"/>
    </xf>
    <xf numFmtId="0" fontId="30" fillId="7" borderId="1" xfId="0" applyFont="1" applyFill="1" applyBorder="1" applyAlignment="1">
      <alignment horizontal="right" wrapText="1"/>
    </xf>
    <xf numFmtId="0" fontId="3" fillId="9" borderId="0" xfId="0" applyFont="1" applyFill="1"/>
    <xf numFmtId="0" fontId="8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right" vertical="top" wrapText="1"/>
    </xf>
    <xf numFmtId="165" fontId="12" fillId="0" borderId="11" xfId="0" applyNumberFormat="1" applyFont="1" applyBorder="1" applyAlignment="1">
      <alignment horizontal="center" wrapText="1"/>
    </xf>
    <xf numFmtId="17" fontId="26" fillId="0" borderId="0" xfId="0" applyNumberFormat="1" applyFont="1"/>
    <xf numFmtId="0" fontId="0" fillId="0" borderId="0" xfId="0" applyFont="1" applyAlignment="1">
      <alignment horizontal="center" vertical="center"/>
    </xf>
    <xf numFmtId="0" fontId="32" fillId="5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center" wrapText="1"/>
    </xf>
    <xf numFmtId="0" fontId="32" fillId="1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3" fillId="10" borderId="0" xfId="0" applyFont="1" applyFill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11" fillId="11" borderId="19" xfId="0" applyFont="1" applyFill="1" applyBorder="1" applyAlignment="1">
      <alignment horizontal="center" vertical="center"/>
    </xf>
    <xf numFmtId="165" fontId="12" fillId="12" borderId="17" xfId="0" applyNumberFormat="1" applyFont="1" applyFill="1" applyBorder="1" applyAlignment="1">
      <alignment horizontal="center" wrapText="1"/>
    </xf>
    <xf numFmtId="0" fontId="35" fillId="13" borderId="1" xfId="0" applyFont="1" applyFill="1" applyBorder="1" applyAlignment="1">
      <alignment horizontal="left" vertical="center"/>
    </xf>
    <xf numFmtId="0" fontId="36" fillId="13" borderId="1" xfId="0" applyFont="1" applyFill="1" applyBorder="1" applyAlignment="1">
      <alignment horizontal="left" vertical="center"/>
    </xf>
    <xf numFmtId="0" fontId="37" fillId="14" borderId="0" xfId="0" applyFont="1" applyFill="1" applyAlignment="1"/>
    <xf numFmtId="0" fontId="34" fillId="13" borderId="1" xfId="0" applyFont="1" applyFill="1" applyBorder="1" applyAlignment="1">
      <alignment horizontal="left" vertical="center" wrapText="1"/>
    </xf>
    <xf numFmtId="0" fontId="34" fillId="13" borderId="1" xfId="0" applyFont="1" applyFill="1" applyBorder="1" applyAlignment="1">
      <alignment horizontal="left" vertical="center"/>
    </xf>
    <xf numFmtId="0" fontId="1" fillId="0" borderId="0" xfId="0" applyFont="1" applyAlignment="1"/>
    <xf numFmtId="0" fontId="1" fillId="0" borderId="20" xfId="0" applyFont="1" applyBorder="1" applyAlignment="1"/>
    <xf numFmtId="0" fontId="0" fillId="0" borderId="20" xfId="0" applyFont="1" applyBorder="1" applyAlignment="1"/>
    <xf numFmtId="0" fontId="0" fillId="0" borderId="38" xfId="0" applyFont="1" applyBorder="1" applyAlignment="1"/>
    <xf numFmtId="0" fontId="0" fillId="0" borderId="55" xfId="0" applyFont="1" applyBorder="1" applyAlignment="1"/>
    <xf numFmtId="0" fontId="1" fillId="12" borderId="30" xfId="0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center" vertical="center"/>
    </xf>
    <xf numFmtId="0" fontId="1" fillId="12" borderId="66" xfId="0" applyFont="1" applyFill="1" applyBorder="1" applyAlignment="1">
      <alignment horizontal="center" vertical="center"/>
    </xf>
    <xf numFmtId="0" fontId="1" fillId="12" borderId="67" xfId="0" applyFont="1" applyFill="1" applyBorder="1" applyAlignment="1">
      <alignment horizontal="center" vertical="center"/>
    </xf>
    <xf numFmtId="49" fontId="0" fillId="0" borderId="59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49" fontId="38" fillId="13" borderId="1" xfId="0" applyNumberFormat="1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34" fillId="2" borderId="14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8" fillId="13" borderId="1" xfId="0" applyFont="1" applyFill="1" applyBorder="1" applyAlignment="1">
      <alignment horizontal="left" vertical="center" wrapText="1"/>
    </xf>
    <xf numFmtId="0" fontId="37" fillId="13" borderId="1" xfId="0" applyFont="1" applyFill="1" applyBorder="1" applyAlignment="1">
      <alignment horizontal="left" vertical="center" wrapText="1"/>
    </xf>
    <xf numFmtId="0" fontId="33" fillId="10" borderId="8" xfId="0" applyFont="1" applyFill="1" applyBorder="1" applyAlignment="1">
      <alignment horizontal="center"/>
    </xf>
    <xf numFmtId="0" fontId="33" fillId="10" borderId="0" xfId="0" applyFont="1" applyFill="1" applyAlignment="1">
      <alignment horizontal="center" vertical="center"/>
    </xf>
    <xf numFmtId="0" fontId="33" fillId="10" borderId="0" xfId="0" applyFont="1" applyFill="1" applyAlignment="1">
      <alignment horizontal="center"/>
    </xf>
    <xf numFmtId="0" fontId="39" fillId="10" borderId="26" xfId="0" applyFont="1" applyFill="1" applyBorder="1" applyAlignment="1">
      <alignment horizontal="center"/>
    </xf>
    <xf numFmtId="0" fontId="39" fillId="10" borderId="27" xfId="0" applyFont="1" applyFill="1" applyBorder="1" applyAlignment="1">
      <alignment horizontal="center"/>
    </xf>
    <xf numFmtId="0" fontId="39" fillId="10" borderId="28" xfId="0" applyFont="1" applyFill="1" applyBorder="1" applyAlignment="1">
      <alignment horizontal="center"/>
    </xf>
    <xf numFmtId="0" fontId="0" fillId="9" borderId="14" xfId="0" applyFont="1" applyFill="1" applyBorder="1" applyAlignment="1">
      <alignment horizontal="center"/>
    </xf>
    <xf numFmtId="0" fontId="0" fillId="9" borderId="18" xfId="0" applyFont="1" applyFill="1" applyBorder="1" applyAlignment="1">
      <alignment horizontal="center"/>
    </xf>
    <xf numFmtId="0" fontId="0" fillId="9" borderId="15" xfId="0" applyFont="1" applyFill="1" applyBorder="1" applyAlignment="1">
      <alignment horizontal="center"/>
    </xf>
    <xf numFmtId="0" fontId="1" fillId="12" borderId="30" xfId="0" applyFont="1" applyFill="1" applyBorder="1" applyAlignment="1">
      <alignment horizontal="center" vertical="center" wrapText="1"/>
    </xf>
    <xf numFmtId="0" fontId="1" fillId="12" borderId="32" xfId="0" applyFont="1" applyFill="1" applyBorder="1" applyAlignment="1">
      <alignment horizontal="center" vertical="center" wrapText="1"/>
    </xf>
    <xf numFmtId="0" fontId="1" fillId="12" borderId="31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0" fillId="9" borderId="18" xfId="0" applyFont="1" applyFill="1" applyBorder="1" applyAlignment="1">
      <alignment horizontal="center" vertical="center"/>
    </xf>
    <xf numFmtId="0" fontId="0" fillId="9" borderId="15" xfId="0" applyFont="1" applyFill="1" applyBorder="1" applyAlignment="1">
      <alignment horizontal="center" vertical="center"/>
    </xf>
    <xf numFmtId="0" fontId="1" fillId="0" borderId="38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0" borderId="57" xfId="0" applyFont="1" applyBorder="1" applyAlignment="1">
      <alignment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49" fontId="1" fillId="0" borderId="59" xfId="0" applyNumberFormat="1" applyFont="1" applyBorder="1" applyAlignment="1">
      <alignment horizontal="center" vertical="center" wrapText="1"/>
    </xf>
    <xf numFmtId="49" fontId="1" fillId="0" borderId="60" xfId="0" applyNumberFormat="1" applyFont="1" applyBorder="1" applyAlignment="1">
      <alignment horizontal="center" vertical="center" wrapText="1"/>
    </xf>
    <xf numFmtId="49" fontId="1" fillId="0" borderId="6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57" xfId="0" applyFont="1" applyBorder="1" applyAlignment="1">
      <alignment horizontal="left"/>
    </xf>
    <xf numFmtId="0" fontId="0" fillId="0" borderId="57" xfId="0" applyFont="1" applyBorder="1" applyAlignment="1">
      <alignment horizontal="left"/>
    </xf>
    <xf numFmtId="0" fontId="0" fillId="0" borderId="51" xfId="0" applyFont="1" applyBorder="1" applyAlignment="1">
      <alignment horizontal="center" vertical="center"/>
    </xf>
    <xf numFmtId="0" fontId="1" fillId="0" borderId="39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0" xfId="0" applyFont="1" applyBorder="1" applyAlignment="1">
      <alignment horizontal="left" wrapText="1"/>
    </xf>
    <xf numFmtId="0" fontId="1" fillId="0" borderId="33" xfId="0" applyFont="1" applyBorder="1" applyAlignment="1">
      <alignment horizontal="left"/>
    </xf>
    <xf numFmtId="0" fontId="1" fillId="0" borderId="33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49" fontId="1" fillId="0" borderId="59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49" fontId="1" fillId="0" borderId="52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wrapText="1"/>
    </xf>
    <xf numFmtId="0" fontId="0" fillId="0" borderId="55" xfId="0" applyFont="1" applyBorder="1" applyAlignment="1">
      <alignment horizont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1" fillId="0" borderId="38" xfId="0" applyFont="1" applyBorder="1" applyAlignment="1">
      <alignment horizontal="left"/>
    </xf>
    <xf numFmtId="0" fontId="1" fillId="0" borderId="3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9" fontId="0" fillId="0" borderId="64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1" fillId="0" borderId="33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21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49" fontId="1" fillId="0" borderId="52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49" fontId="1" fillId="0" borderId="64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wrapText="1"/>
    </xf>
    <xf numFmtId="0" fontId="1" fillId="0" borderId="53" xfId="0" applyFont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33" xfId="0" applyFont="1" applyBorder="1" applyAlignment="1">
      <alignment horizontal="center" wrapText="1"/>
    </xf>
    <xf numFmtId="0" fontId="0" fillId="0" borderId="63" xfId="0" applyFont="1" applyBorder="1" applyAlignment="1">
      <alignment horizontal="center" wrapText="1"/>
    </xf>
    <xf numFmtId="0" fontId="1" fillId="0" borderId="47" xfId="0" applyFont="1" applyBorder="1" applyAlignment="1">
      <alignment horizontal="left" vertical="center"/>
    </xf>
    <xf numFmtId="0" fontId="1" fillId="0" borderId="47" xfId="0" applyFont="1" applyBorder="1" applyAlignment="1">
      <alignment horizontal="center" wrapText="1"/>
    </xf>
    <xf numFmtId="0" fontId="0" fillId="0" borderId="65" xfId="0" applyFont="1" applyBorder="1" applyAlignment="1">
      <alignment horizontal="center" wrapText="1"/>
    </xf>
    <xf numFmtId="0" fontId="1" fillId="9" borderId="33" xfId="0" applyFont="1" applyFill="1" applyBorder="1" applyAlignment="1">
      <alignment horizontal="center"/>
    </xf>
    <xf numFmtId="0" fontId="0" fillId="9" borderId="33" xfId="0" applyFont="1" applyFill="1" applyBorder="1" applyAlignment="1">
      <alignment horizontal="center"/>
    </xf>
    <xf numFmtId="49" fontId="0" fillId="0" borderId="52" xfId="0" applyNumberFormat="1" applyFont="1" applyBorder="1" applyAlignment="1">
      <alignment horizontal="center" vertical="center"/>
    </xf>
    <xf numFmtId="49" fontId="0" fillId="0" borderId="54" xfId="0" applyNumberFormat="1" applyFont="1" applyBorder="1" applyAlignment="1">
      <alignment horizontal="center" vertical="center"/>
    </xf>
    <xf numFmtId="49" fontId="0" fillId="0" borderId="56" xfId="0" applyNumberFormat="1" applyFont="1" applyBorder="1" applyAlignment="1">
      <alignment horizontal="center" vertical="center"/>
    </xf>
    <xf numFmtId="0" fontId="1" fillId="12" borderId="66" xfId="0" applyFont="1" applyFill="1" applyBorder="1" applyAlignment="1">
      <alignment horizontal="center" vertical="center" wrapText="1"/>
    </xf>
    <xf numFmtId="0" fontId="1" fillId="12" borderId="62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0" fillId="0" borderId="41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0" fillId="0" borderId="38" xfId="0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wrapText="1"/>
    </xf>
    <xf numFmtId="0" fontId="0" fillId="0" borderId="51" xfId="0" applyFont="1" applyBorder="1" applyAlignment="1">
      <alignment horizontal="center" wrapText="1"/>
    </xf>
    <xf numFmtId="0" fontId="0" fillId="0" borderId="20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7" xfId="0" applyFont="1" applyBorder="1" applyAlignment="1">
      <alignment horizontal="left" vertical="center"/>
    </xf>
    <xf numFmtId="0" fontId="0" fillId="0" borderId="42" xfId="0" applyFont="1" applyBorder="1" applyAlignment="1">
      <alignment horizontal="left"/>
    </xf>
    <xf numFmtId="0" fontId="0" fillId="0" borderId="43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0" fillId="0" borderId="40" xfId="0" applyFont="1" applyBorder="1" applyAlignment="1">
      <alignment horizontal="left"/>
    </xf>
    <xf numFmtId="0" fontId="1" fillId="0" borderId="3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0" xfId="0" applyFont="1" applyBorder="1" applyAlignment="1">
      <alignment horizontal="left"/>
    </xf>
    <xf numFmtId="0" fontId="0" fillId="0" borderId="38" xfId="0" applyFont="1" applyBorder="1" applyAlignment="1">
      <alignment horizontal="left"/>
    </xf>
    <xf numFmtId="0" fontId="1" fillId="0" borderId="57" xfId="0" applyFont="1" applyBorder="1" applyAlignment="1">
      <alignment horizontal="left" vertical="center"/>
    </xf>
    <xf numFmtId="0" fontId="1" fillId="0" borderId="57" xfId="0" applyFont="1" applyBorder="1" applyAlignment="1">
      <alignment horizontal="center" wrapText="1"/>
    </xf>
    <xf numFmtId="0" fontId="0" fillId="0" borderId="58" xfId="0" applyFont="1" applyBorder="1" applyAlignment="1">
      <alignment horizontal="center" wrapText="1"/>
    </xf>
    <xf numFmtId="0" fontId="0" fillId="0" borderId="40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49" fontId="0" fillId="0" borderId="59" xfId="0" applyNumberFormat="1" applyFont="1" applyBorder="1" applyAlignment="1">
      <alignment horizontal="center" vertical="center"/>
    </xf>
    <xf numFmtId="49" fontId="0" fillId="0" borderId="60" xfId="0" applyNumberFormat="1" applyFont="1" applyBorder="1" applyAlignment="1">
      <alignment horizontal="center" vertical="center"/>
    </xf>
    <xf numFmtId="49" fontId="0" fillId="0" borderId="61" xfId="0" applyNumberFormat="1" applyFont="1" applyBorder="1" applyAlignment="1">
      <alignment horizontal="center" vertical="center"/>
    </xf>
    <xf numFmtId="0" fontId="0" fillId="0" borderId="41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49" fontId="1" fillId="0" borderId="6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wrapText="1"/>
    </xf>
    <xf numFmtId="0" fontId="0" fillId="0" borderId="20" xfId="0" applyFont="1" applyBorder="1" applyAlignment="1">
      <alignment horizontal="center"/>
    </xf>
    <xf numFmtId="0" fontId="0" fillId="0" borderId="55" xfId="0" applyFont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0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6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left"/>
    </xf>
    <xf numFmtId="0" fontId="0" fillId="0" borderId="33" xfId="0" applyFont="1" applyBorder="1" applyAlignment="1">
      <alignment horizontal="center"/>
    </xf>
    <xf numFmtId="0" fontId="0" fillId="0" borderId="63" xfId="0" applyFont="1" applyBorder="1" applyAlignment="1">
      <alignment horizontal="center"/>
    </xf>
    <xf numFmtId="0" fontId="0" fillId="0" borderId="20" xfId="0" applyFont="1" applyBorder="1" applyAlignment="1">
      <alignment horizontal="left" wrapText="1"/>
    </xf>
    <xf numFmtId="0" fontId="0" fillId="0" borderId="33" xfId="0" applyFont="1" applyBorder="1" applyAlignment="1">
      <alignment horizontal="left" wrapText="1"/>
    </xf>
    <xf numFmtId="0" fontId="0" fillId="0" borderId="57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24" fillId="4" borderId="7" xfId="0" applyFont="1" applyFill="1" applyBorder="1" applyAlignment="1">
      <alignment horizontal="center" vertical="center" wrapText="1"/>
    </xf>
    <xf numFmtId="0" fontId="25" fillId="0" borderId="8" xfId="0" applyFont="1" applyBorder="1"/>
    <xf numFmtId="0" fontId="3" fillId="9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228600</xdr:colOff>
      <xdr:row>0</xdr:row>
      <xdr:rowOff>104775</xdr:rowOff>
    </xdr:from>
    <xdr:ext cx="1085850" cy="1028700"/>
    <xdr:pic>
      <xdr:nvPicPr>
        <xdr:cNvPr id="3" name="image3.png" title="Imagen">
          <a:extLst>
            <a:ext uri="{FF2B5EF4-FFF2-40B4-BE49-F238E27FC236}">
              <a16:creationId xmlns:a16="http://schemas.microsoft.com/office/drawing/2014/main" id="{79C795FC-1A94-41ED-AA86-7F0A483CEBE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48275" y="104775"/>
          <a:ext cx="1085850" cy="10287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228600</xdr:colOff>
      <xdr:row>2</xdr:row>
      <xdr:rowOff>104775</xdr:rowOff>
    </xdr:from>
    <xdr:ext cx="1085850" cy="1028700"/>
    <xdr:pic>
      <xdr:nvPicPr>
        <xdr:cNvPr id="2" name="image3.png" title="Imagen">
          <a:extLst>
            <a:ext uri="{FF2B5EF4-FFF2-40B4-BE49-F238E27FC236}">
              <a16:creationId xmlns:a16="http://schemas.microsoft.com/office/drawing/2014/main" id="{EE3F390C-6C0E-4AAF-BEA6-79E0B93357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48275" y="104775"/>
          <a:ext cx="1085850" cy="10287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72</xdr:row>
      <xdr:rowOff>0</xdr:rowOff>
    </xdr:from>
    <xdr:ext cx="619125" cy="0"/>
    <xdr:pic>
      <xdr:nvPicPr>
        <xdr:cNvPr id="3" name="image1.jpg" descr="logo tarq 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" name="image1.jpg" descr="logo tarq 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" name="image1.jpg" descr="logo tarq 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" name="image1.jpg" descr="logo tarq 2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" name="image1.jpg" descr="logo tarq 2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" name="image1.jpg" descr="logo tarq 2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" name="image1.jpg" descr="logo tarq 2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" name="image1.jpg" descr="logo tarq 2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" name="image1.jpg" descr="logo tarq 2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" name="image1.jpg" descr="logo tarq 2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13" name="image1.jpg" descr="logo tarq 2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14" name="image1.jpg" descr="logo tarq 2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" name="image1.jpg" descr="logo tarq 2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" name="image1.jpg" descr="logo tarq 2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17" name="image1.jpg" descr="logo tarq 2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" name="image1.jpg" descr="logo tarq 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" name="image1.jpg" descr="logo tarq 2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20" name="image1.jpg" descr="logo tarq 2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" name="image1.jpg" descr="logo tarq 2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22" name="image1.jpg" descr="logo tarq 2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" name="image1.jpg" descr="logo tarq 2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" name="image1.jpg" descr="logo tarq 2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25" name="image1.jpg" descr="logo tarq 2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" name="image1.jpg" descr="logo tarq 2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" name="image1.jpg" descr="logo tarq 2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28" name="image1.jpg" descr="logo tarq 2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" name="image1.jpg" descr="logo tarq 2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0" name="image1.jpg" descr="logo tarq 2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" name="image1.jpg" descr="logo tarq 2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" name="image1.jpg" descr="logo tarq 2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3" name="image1.jpg" descr="logo tarq 2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4" name="image1.jpg" descr="logo tarq 2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5" name="image1.jpg" descr="logo tarq 2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6" name="image1.jpg" descr="logo tarq 2.jp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7" name="image1.jpg" descr="logo tarq 2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8" name="image1.jpg" descr="logo tarq 2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9" name="image1.jpg" descr="logo tarq 2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0" name="image1.jpg" descr="logo tarq 2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1" name="image1.jpg" descr="logo tarq 2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2" name="image1.jpg" descr="logo tarq 2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3" name="image1.jpg" descr="logo tarq 2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4" name="image1.jpg" descr="logo tarq 2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5" name="image1.jpg" descr="logo tarq 2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6" name="image1.jpg" descr="logo tarq 2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7" name="image1.jpg" descr="logo tarq 2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8" name="image1.jpg" descr="logo tarq 2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9" name="image1.jpg" descr="logo tarq 2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0" name="image1.jpg" descr="logo tarq 2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1" name="image1.jpg" descr="logo tarq 2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52" name="image1.jpg" descr="logo tarq 2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3" name="image1.jpg" descr="logo tarq 2.jp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4" name="image1.jpg" descr="logo tarq 2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5" name="image1.jpg" descr="logo tarq 2.jp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6" name="image1.jpg" descr="logo tarq 2.jp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7" name="image1.jpg" descr="logo tarq 2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8" name="image1.jpg" descr="logo tarq 2.jp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9" name="image1.jpg" descr="logo tarq 2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0" name="image1.jpg" descr="logo tarq 2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1" name="image1.jpg" descr="logo tarq 2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2" name="image1.jpg" descr="logo tarq 2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3" name="image1.jpg" descr="logo tarq 2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4" name="image1.jpg" descr="logo tarq 2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5" name="image1.jpg" descr="logo tarq 2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6" name="image1.jpg" descr="logo tarq 2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7" name="image1.jpg" descr="logo tarq 2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8" name="image1.jpg" descr="logo tarq 2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9" name="image1.jpg" descr="logo tarq 2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0" name="image1.jpg" descr="logo tarq 2.jp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1" name="image1.jpg" descr="logo tarq 2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2" name="image1.jpg" descr="logo tarq 2.jp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3" name="image1.jpg" descr="logo tarq 2.jp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4" name="image1.jpg" descr="logo tarq 2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5" name="image1.jpg" descr="logo tarq 2.jp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6" name="image1.jpg" descr="logo tarq 2.jp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7" name="image1.jpg" descr="logo tarq 2.jp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8" name="image1.jpg" descr="logo tarq 2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9" name="image1.jpg" descr="logo tarq 2.jp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0" name="image1.jpg" descr="logo tarq 2.jp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1" name="image1.jpg" descr="logo tarq 2.jp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2" name="image1.jpg" descr="logo tarq 2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3" name="image1.jpg" descr="logo tarq 2.jp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4" name="image1.jpg" descr="logo tarq 2.jp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5" name="image1.jpg" descr="logo tarq 2.jp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6" name="image1.jpg" descr="logo tarq 2.jp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7" name="image1.jpg" descr="logo tarq 2.jp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8" name="image1.jpg" descr="logo tarq 2.jp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9" name="image1.jpg" descr="logo tarq 2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0" name="image1.jpg" descr="logo tarq 2.jp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1" name="image1.jpg" descr="logo tarq 2.jp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2" name="image1.jpg" descr="logo tarq 2.jp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3" name="image1.jpg" descr="logo tarq 2.jp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4" name="image1.jpg" descr="logo tarq 2.jp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5" name="image1.jpg" descr="logo tarq 2.jp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6" name="image1.jpg" descr="logo tarq 2.jp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7" name="image1.jpg" descr="logo tarq 2.jp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8" name="image1.jpg" descr="logo tarq 2.jp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9" name="image1.jpg" descr="logo tarq 2.jp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0" name="image1.jpg" descr="logo tarq 2.jp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1" name="image1.jpg" descr="logo tarq 2.jp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2" name="image1.jpg" descr="logo tarq 2.jp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3" name="image1.jpg" descr="logo tarq 2.jp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4" name="image1.jpg" descr="logo tarq 2.jp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5" name="image1.jpg" descr="logo tarq 2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6" name="image1.jpg" descr="logo tarq 2.jp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7" name="image1.jpg" descr="logo tarq 2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8" name="image1.jpg" descr="logo tarq 2.jp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9" name="image1.jpg" descr="logo tarq 2.jp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0" name="image1.jpg" descr="logo tarq 2.jp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1" name="image1.jpg" descr="logo tarq 2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2" name="image1.jpg" descr="logo tarq 2.jp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3" name="image1.jpg" descr="logo tarq 2.jp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4" name="image1.jpg" descr="logo tarq 2.jp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5" name="image1.jpg" descr="logo tarq 2.jp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6" name="image1.jpg" descr="logo tarq 2.jp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7" name="image1.jpg" descr="logo tarq 2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8" name="image1.jpg" descr="logo tarq 2.jp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9" name="image1.jpg" descr="logo tarq 2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0" name="image1.jpg" descr="logo tarq 2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1" name="image1.jpg" descr="logo tarq 2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2" name="image1.jpg" descr="logo tarq 2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3" name="image1.jpg" descr="logo tarq 2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4" name="image1.jpg" descr="logo tarq 2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5" name="image1.jpg" descr="logo tarq 2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6" name="image1.jpg" descr="logo tarq 2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7" name="image1.jpg" descr="logo tarq 2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8" name="image1.jpg" descr="logo tarq 2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9" name="image1.jpg" descr="logo tarq 2.jp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0" name="image1.jpg" descr="logo tarq 2.jp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1" name="image1.jpg" descr="logo tarq 2.jp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2" name="image1.jpg" descr="logo tarq 2.jp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3" name="image1.jpg" descr="logo tarq 2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4" name="image1.jpg" descr="logo tarq 2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5" name="image1.jpg" descr="logo tarq 2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6" name="image1.jpg" descr="logo tarq 2.jp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7" name="image1.jpg" descr="logo tarq 2.jp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8" name="image1.jpg" descr="logo tarq 2.jp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9" name="image1.jpg" descr="logo tarq 2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0" name="image1.jpg" descr="logo tarq 2.jpg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1" name="image1.jpg" descr="logo tarq 2.jp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2" name="image1.jpg" descr="logo tarq 2.jp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3" name="image1.jpg" descr="logo tarq 2.jp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4" name="image1.jpg" descr="logo tarq 2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5" name="image1.jpg" descr="logo tarq 2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6" name="image1.jpg" descr="logo tarq 2.jp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7" name="image1.jpg" descr="logo tarq 2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8" name="image1.jpg" descr="logo tarq 2.jp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9" name="image1.jpg" descr="logo tarq 2.jp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0" name="image1.jpg" descr="logo tarq 2.jp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1" name="image1.jpg" descr="logo tarq 2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2" name="image1.jpg" descr="logo tarq 2.jp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3" name="image1.jpg" descr="logo tarq 2.jp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4" name="image1.jpg" descr="logo tarq 2.jp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5" name="image1.jpg" descr="logo tarq 2.jp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6" name="image1.jpg" descr="logo tarq 2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7" name="image1.jpg" descr="logo tarq 2.jp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8" name="image1.jpg" descr="logo tarq 2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9" name="image1.jpg" descr="logo tarq 2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0" name="image1.jpg" descr="logo tarq 2.jp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1" name="image1.jpg" descr="logo tarq 2.jp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2" name="image1.jpg" descr="logo tarq 2.jp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3" name="image1.jpg" descr="logo tarq 2.jp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4" name="image1.jpg" descr="logo tarq 2.jp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5" name="image1.jpg" descr="logo tarq 2.jp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6" name="image1.jpg" descr="logo tarq 2.jp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7" name="image1.jpg" descr="logo tarq 2.jp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8" name="image1.jpg" descr="logo tarq 2.jp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9" name="image1.jpg" descr="logo tarq 2.jp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0" name="image1.jpg" descr="logo tarq 2.jpg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1" name="image1.jpg" descr="logo tarq 2.jp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2" name="image1.jpg" descr="logo tarq 2.jp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3" name="image1.jpg" descr="logo tarq 2.jp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4" name="image1.jpg" descr="logo tarq 2.jp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5" name="image1.jpg" descr="logo tarq 2.jp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6" name="image1.jpg" descr="logo tarq 2.jp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7" name="image1.jpg" descr="logo tarq 2.jp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8" name="image1.jpg" descr="logo tarq 2.jp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9" name="image1.jpg" descr="logo tarq 2.jp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0" name="image1.jpg" descr="logo tarq 2.jp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1" name="image1.jpg" descr="logo tarq 2.jp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2" name="image1.jpg" descr="logo tarq 2.jp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3" name="image1.jpg" descr="logo tarq 2.jp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4" name="image1.jpg" descr="logo tarq 2.jp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5" name="image1.jpg" descr="logo tarq 2.jp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6" name="image1.jpg" descr="logo tarq 2.jp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7" name="image1.jpg" descr="logo tarq 2.jpg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8" name="image1.jpg" descr="logo tarq 2.jp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9" name="image1.jpg" descr="logo tarq 2.jp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0" name="image1.jpg" descr="logo tarq 2.jp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1" name="image1.jpg" descr="logo tarq 2.jp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2" name="image1.jpg" descr="logo tarq 2.jp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3" name="image1.jpg" descr="logo tarq 2.jp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4" name="image1.jpg" descr="logo tarq 2.jp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5" name="image1.jpg" descr="logo tarq 2.jp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6" name="image1.jpg" descr="logo tarq 2.jpg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7" name="image1.jpg" descr="logo tarq 2.jp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8" name="image1.jpg" descr="logo tarq 2.jp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9" name="image1.jpg" descr="logo tarq 2.jp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0" name="image1.jpg" descr="logo tarq 2.jpg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1" name="image1.jpg" descr="logo tarq 2.jp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2" name="image1.jpg" descr="logo tarq 2.jp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3" name="image1.jpg" descr="logo tarq 2.jp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4" name="image1.jpg" descr="logo tarq 2.jp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5" name="image1.jpg" descr="logo tarq 2.jp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6" name="image1.jpg" descr="logo tarq 2.jp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7" name="image1.jpg" descr="logo tarq 2.jp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8" name="image1.jpg" descr="logo tarq 2.jp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9" name="image1.jpg" descr="logo tarq 2.jp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0" name="image1.jpg" descr="logo tarq 2.jp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1" name="image1.jpg" descr="logo tarq 2.jp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2" name="image1.jpg" descr="logo tarq 2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3" name="image1.jpg" descr="logo tarq 2.jp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4" name="image1.jpg" descr="logo tarq 2.jp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5" name="image1.jpg" descr="logo tarq 2.jp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6" name="image1.jpg" descr="logo tarq 2.jp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7" name="image1.jpg" descr="logo tarq 2.jpg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8" name="image1.jpg" descr="logo tarq 2.jp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9" name="image1.jpg" descr="logo tarq 2.jp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0" name="image1.jpg" descr="logo tarq 2.jpg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1" name="image1.jpg" descr="logo tarq 2.jpg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2" name="image1.jpg" descr="logo tarq 2.jp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3" name="image1.jpg" descr="logo tarq 2.jpg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4" name="image1.jpg" descr="logo tarq 2.jp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5" name="image1.jpg" descr="logo tarq 2.jpg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6" name="image1.jpg" descr="logo tarq 2.jpg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7" name="image1.jpg" descr="logo tarq 2.jp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8" name="image1.jpg" descr="logo tarq 2.jpg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9" name="image1.jpg" descr="logo tarq 2.jp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0" name="image1.jpg" descr="logo tarq 2.jp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1" name="image1.jpg" descr="logo tarq 2.jpg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2" name="image1.jpg" descr="logo tarq 2.jpg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3" name="image1.jpg" descr="logo tarq 2.jpg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4" name="image1.jpg" descr="logo tarq 2.jpg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5" name="image1.jpg" descr="logo tarq 2.jpg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6" name="image1.jpg" descr="logo tarq 2.jpg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7" name="image1.jpg" descr="logo tarq 2.jp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8" name="image1.jpg" descr="logo tarq 2.jpg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9" name="image1.jpg" descr="logo tarq 2.jpg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0" name="image1.jpg" descr="logo tarq 2.jpg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1" name="image1.jpg" descr="logo tarq 2.jpg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2" name="image1.jpg" descr="logo tarq 2.jpg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3" name="image1.jpg" descr="logo tarq 2.jpg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4" name="image1.jpg" descr="logo tarq 2.jpg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5" name="image1.jpg" descr="logo tarq 2.jp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6" name="image1.jpg" descr="logo tarq 2.jpg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7" name="image1.jpg" descr="logo tarq 2.jp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8" name="image1.jpg" descr="logo tarq 2.jpg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9" name="image1.jpg" descr="logo tarq 2.jpg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0" name="image1.jpg" descr="logo tarq 2.jpg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1" name="image1.jpg" descr="logo tarq 2.jpg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2" name="image1.jpg" descr="logo tarq 2.jpg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3" name="image1.jpg" descr="logo tarq 2.jpg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4" name="image1.jpg" descr="logo tarq 2.jpg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5" name="image1.jpg" descr="logo tarq 2.jpg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6" name="image1.jpg" descr="logo tarq 2.jpg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7" name="image1.jpg" descr="logo tarq 2.jpg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8" name="image1.jpg" descr="logo tarq 2.jpg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9" name="image1.jpg" descr="logo tarq 2.jpg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0" name="image1.jpg" descr="logo tarq 2.jpg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1" name="image1.jpg" descr="logo tarq 2.jpg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2" name="image1.jpg" descr="logo tarq 2.jpg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3" name="image1.jpg" descr="logo tarq 2.jpg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4" name="image1.jpg" descr="logo tarq 2.jpg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5" name="image1.jpg" descr="logo tarq 2.jpg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6" name="image1.jpg" descr="logo tarq 2.jpg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7" name="image1.jpg" descr="logo tarq 2.jpg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8" name="image1.jpg" descr="logo tarq 2.jpg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9" name="image1.jpg" descr="logo tarq 2.jpg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0" name="image1.jpg" descr="logo tarq 2.jpg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1" name="image1.jpg" descr="logo tarq 2.jpg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2" name="image1.jpg" descr="logo tarq 2.jpg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3" name="image1.jpg" descr="logo tarq 2.jpg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4" name="image1.jpg" descr="logo tarq 2.jpg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5" name="image1.jpg" descr="logo tarq 2.jpg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6" name="image1.jpg" descr="logo tarq 2.jpg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7" name="image1.jpg" descr="logo tarq 2.jpg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8" name="image1.jpg" descr="logo tarq 2.jpg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9" name="image1.jpg" descr="logo tarq 2.jpg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0" name="image1.jpg" descr="logo tarq 2.jpg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1" name="image1.jpg" descr="logo tarq 2.jpg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2" name="image1.jpg" descr="logo tarq 2.jpg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3" name="image1.jpg" descr="logo tarq 2.jpg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4" name="image1.jpg" descr="logo tarq 2.jpg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5" name="image1.jpg" descr="logo tarq 2.jpg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6" name="image1.jpg" descr="logo tarq 2.jpg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7" name="image1.jpg" descr="logo tarq 2.jpg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8" name="image1.jpg" descr="logo tarq 2.jpg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9" name="image1.jpg" descr="logo tarq 2.jpg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0" name="image1.jpg" descr="logo tarq 2.jpg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1" name="image1.jpg" descr="logo tarq 2.jpg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2" name="image1.jpg" descr="logo tarq 2.jpg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3" name="image1.jpg" descr="logo tarq 2.jpg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4" name="image1.jpg" descr="logo tarq 2.jpg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5" name="image1.jpg" descr="logo tarq 2.jpg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6" name="image1.jpg" descr="logo tarq 2.jpg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7" name="image1.jpg" descr="logo tarq 2.jpg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8" name="image1.jpg" descr="logo tarq 2.jpg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9" name="image1.jpg" descr="logo tarq 2.jpg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0" name="image1.jpg" descr="logo tarq 2.jpg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1" name="image1.jpg" descr="logo tarq 2.jpg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2" name="image1.jpg" descr="logo tarq 2.jpg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3" name="image1.jpg" descr="logo tarq 2.jpg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4" name="image1.jpg" descr="logo tarq 2.jpg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5" name="image1.jpg" descr="logo tarq 2.jpg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6" name="image1.jpg" descr="logo tarq 2.jpg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7" name="image1.jpg" descr="logo tarq 2.jpg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8" name="image1.jpg" descr="logo tarq 2.jpg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9" name="image1.jpg" descr="logo tarq 2.jpg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0" name="image1.jpg" descr="logo tarq 2.jpg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1" name="image1.jpg" descr="logo tarq 2.jpg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2" name="image1.jpg" descr="logo tarq 2.jpg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3" name="image1.jpg" descr="logo tarq 2.jpg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4" name="image1.jpg" descr="logo tarq 2.jpg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5" name="image1.jpg" descr="logo tarq 2.jpg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6" name="image1.jpg" descr="logo tarq 2.jpg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7" name="image1.jpg" descr="logo tarq 2.jpg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8" name="image1.jpg" descr="logo tarq 2.jpg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9" name="image1.jpg" descr="logo tarq 2.jpg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0" name="image1.jpg" descr="logo tarq 2.jpg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1" name="image1.jpg" descr="logo tarq 2.jpg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2" name="image1.jpg" descr="logo tarq 2.jpg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3" name="image1.jpg" descr="logo tarq 2.jpg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4" name="image1.jpg" descr="logo tarq 2.jpg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5" name="image1.jpg" descr="logo tarq 2.jpg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6" name="image1.jpg" descr="logo tarq 2.jpg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7" name="image1.jpg" descr="logo tarq 2.jpg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8" name="image1.jpg" descr="logo tarq 2.jpg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9" name="image1.jpg" descr="logo tarq 2.jpg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0" name="image1.jpg" descr="logo tarq 2.jpg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1" name="image1.jpg" descr="logo tarq 2.jpg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2" name="image1.jpg" descr="logo tarq 2.jpg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3" name="image1.jpg" descr="logo tarq 2.jpg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4" name="image1.jpg" descr="logo tarq 2.jpg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5" name="image1.jpg" descr="logo tarq 2.jpg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6" name="image1.jpg" descr="logo tarq 2.jpg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2</xdr:row>
      <xdr:rowOff>114300</xdr:rowOff>
    </xdr:from>
    <xdr:ext cx="1343025" cy="1343025"/>
    <xdr:pic>
      <xdr:nvPicPr>
        <xdr:cNvPr id="337" name="image3.png" title="Imagen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29600" y="485775"/>
          <a:ext cx="1343025" cy="13430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7"/>
  <sheetViews>
    <sheetView workbookViewId="0">
      <selection activeCell="B7" sqref="B7:G11"/>
    </sheetView>
  </sheetViews>
  <sheetFormatPr baseColWidth="10" defaultRowHeight="15"/>
  <cols>
    <col min="1" max="1" width="5.140625" customWidth="1"/>
    <col min="2" max="2" width="13.5703125" customWidth="1"/>
    <col min="3" max="3" width="15.28515625" customWidth="1"/>
    <col min="4" max="4" width="20.7109375" customWidth="1"/>
    <col min="5" max="5" width="20.5703125" customWidth="1"/>
  </cols>
  <sheetData>
    <row r="1" spans="2:7" ht="18" customHeight="1">
      <c r="B1" s="92" t="s">
        <v>50</v>
      </c>
      <c r="C1" s="93"/>
      <c r="D1" s="93"/>
      <c r="E1" s="94"/>
      <c r="F1" s="86"/>
      <c r="G1" s="87"/>
    </row>
    <row r="2" spans="2:7" ht="18" customHeight="1">
      <c r="B2" s="95"/>
      <c r="C2" s="96"/>
      <c r="D2" s="96"/>
      <c r="E2" s="97"/>
      <c r="F2" s="88"/>
      <c r="G2" s="89"/>
    </row>
    <row r="3" spans="2:7" ht="18" customHeight="1">
      <c r="B3" s="95"/>
      <c r="C3" s="96"/>
      <c r="D3" s="96"/>
      <c r="E3" s="97"/>
      <c r="F3" s="88"/>
      <c r="G3" s="89"/>
    </row>
    <row r="4" spans="2:7" ht="33.75" customHeight="1">
      <c r="B4" s="98" t="s">
        <v>0</v>
      </c>
      <c r="C4" s="99"/>
      <c r="D4" s="99"/>
      <c r="E4" s="100"/>
      <c r="F4" s="88"/>
      <c r="G4" s="89"/>
    </row>
    <row r="5" spans="2:7" ht="15.75" thickBot="1">
      <c r="B5" s="66"/>
      <c r="C5" s="67"/>
      <c r="D5" s="67"/>
      <c r="E5" s="68"/>
      <c r="F5" s="90"/>
      <c r="G5" s="91"/>
    </row>
    <row r="6" spans="2:7" ht="18.75">
      <c r="B6" s="69"/>
      <c r="C6" s="70"/>
      <c r="D6" s="70"/>
      <c r="E6" s="70"/>
      <c r="F6" s="71"/>
      <c r="G6" s="71"/>
    </row>
    <row r="7" spans="2:7" ht="15.75">
      <c r="B7" s="72" t="s">
        <v>1</v>
      </c>
      <c r="C7" s="102" t="s">
        <v>2</v>
      </c>
      <c r="D7" s="102"/>
      <c r="E7" s="102"/>
      <c r="F7" s="102"/>
      <c r="G7" s="102"/>
    </row>
    <row r="8" spans="2:7" ht="15.75">
      <c r="B8" s="73"/>
      <c r="C8" s="70"/>
      <c r="D8" s="70"/>
      <c r="E8" s="70"/>
      <c r="F8" s="71"/>
      <c r="G8" s="71"/>
    </row>
    <row r="9" spans="2:7" ht="15.75">
      <c r="B9" s="72" t="s">
        <v>3</v>
      </c>
      <c r="C9" s="101" t="s">
        <v>4</v>
      </c>
      <c r="D9" s="101"/>
      <c r="E9" s="101"/>
      <c r="F9" s="101"/>
      <c r="G9" s="101"/>
    </row>
    <row r="10" spans="2:7" ht="15.75">
      <c r="B10" s="73"/>
      <c r="C10" s="70"/>
      <c r="D10" s="70"/>
      <c r="E10" s="70"/>
      <c r="F10" s="71"/>
      <c r="G10" s="71"/>
    </row>
    <row r="11" spans="2:7" ht="15.75">
      <c r="B11" s="72" t="s">
        <v>52</v>
      </c>
      <c r="C11" s="85" t="s">
        <v>53</v>
      </c>
      <c r="D11" s="85"/>
      <c r="E11" s="85"/>
      <c r="F11" s="85"/>
      <c r="G11" s="85"/>
    </row>
    <row r="12" spans="2:7" ht="31.5">
      <c r="B12" s="27" t="s">
        <v>5</v>
      </c>
      <c r="C12" s="58" t="s">
        <v>54</v>
      </c>
      <c r="D12" s="60" t="s">
        <v>10</v>
      </c>
      <c r="E12" s="60" t="s">
        <v>16</v>
      </c>
      <c r="F12" s="59" t="s">
        <v>8</v>
      </c>
      <c r="G12" s="61" t="s">
        <v>56</v>
      </c>
    </row>
    <row r="13" spans="2:7">
      <c r="B13" s="57">
        <v>1.1000000000000001</v>
      </c>
      <c r="C13" s="62" t="s">
        <v>55</v>
      </c>
      <c r="D13" s="37">
        <v>360.65</v>
      </c>
      <c r="E13" s="37">
        <v>235.24</v>
      </c>
      <c r="F13" s="64" t="s">
        <v>12</v>
      </c>
      <c r="G13" s="57">
        <f>E13+D13</f>
        <v>595.89</v>
      </c>
    </row>
    <row r="14" spans="2:7">
      <c r="B14" s="57">
        <v>1.2</v>
      </c>
      <c r="C14" s="62" t="s">
        <v>57</v>
      </c>
      <c r="D14" s="37">
        <v>288.68</v>
      </c>
      <c r="E14" s="37">
        <v>301.26</v>
      </c>
      <c r="F14" s="64" t="s">
        <v>12</v>
      </c>
      <c r="G14" s="57">
        <f>E14+D14</f>
        <v>589.94000000000005</v>
      </c>
    </row>
    <row r="15" spans="2:7" ht="45">
      <c r="B15" s="57">
        <v>1.3</v>
      </c>
      <c r="C15" s="63" t="s">
        <v>37</v>
      </c>
      <c r="D15" s="37">
        <v>323.47000000000003</v>
      </c>
      <c r="E15" s="57"/>
      <c r="F15" s="64" t="s">
        <v>12</v>
      </c>
      <c r="G15" s="57">
        <f>E15+D15</f>
        <v>323.47000000000003</v>
      </c>
    </row>
    <row r="16" spans="2:7">
      <c r="B16" s="103" t="s">
        <v>58</v>
      </c>
      <c r="C16" s="103"/>
      <c r="D16" s="65">
        <f>D13+D14+D15</f>
        <v>972.8</v>
      </c>
      <c r="E16" s="65">
        <f>E13+E14+E15</f>
        <v>536.5</v>
      </c>
      <c r="F16" s="104" t="s">
        <v>12</v>
      </c>
      <c r="G16" s="104"/>
    </row>
    <row r="17" spans="2:7">
      <c r="B17" s="103" t="s">
        <v>51</v>
      </c>
      <c r="C17" s="103"/>
      <c r="D17" s="105">
        <f>D16+E16</f>
        <v>1509.3</v>
      </c>
      <c r="E17" s="105"/>
      <c r="F17" s="104" t="s">
        <v>12</v>
      </c>
      <c r="G17" s="104"/>
    </row>
  </sheetData>
  <mergeCells count="11">
    <mergeCell ref="B16:C16"/>
    <mergeCell ref="F16:G16"/>
    <mergeCell ref="B17:C17"/>
    <mergeCell ref="F17:G17"/>
    <mergeCell ref="D17:E17"/>
    <mergeCell ref="C11:G11"/>
    <mergeCell ref="F1:G5"/>
    <mergeCell ref="B1:E3"/>
    <mergeCell ref="B4:E4"/>
    <mergeCell ref="C9:G9"/>
    <mergeCell ref="C7:G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130"/>
  <sheetViews>
    <sheetView workbookViewId="0">
      <selection activeCell="G131" sqref="A3:G131"/>
    </sheetView>
  </sheetViews>
  <sheetFormatPr baseColWidth="10" defaultRowHeight="15"/>
  <cols>
    <col min="1" max="1" width="22.42578125" customWidth="1"/>
    <col min="2" max="2" width="16.42578125" customWidth="1"/>
    <col min="3" max="3" width="14.42578125" customWidth="1"/>
    <col min="4" max="4" width="18.140625" customWidth="1"/>
    <col min="5" max="5" width="16.42578125" customWidth="1"/>
  </cols>
  <sheetData>
    <row r="2" spans="2:7" ht="15.75" thickBot="1"/>
    <row r="3" spans="2:7">
      <c r="B3" s="92" t="s">
        <v>50</v>
      </c>
      <c r="C3" s="93"/>
      <c r="D3" s="93"/>
      <c r="E3" s="94"/>
      <c r="F3" s="86"/>
      <c r="G3" s="87"/>
    </row>
    <row r="4" spans="2:7">
      <c r="B4" s="95"/>
      <c r="C4" s="96"/>
      <c r="D4" s="96"/>
      <c r="E4" s="97"/>
      <c r="F4" s="88"/>
      <c r="G4" s="89"/>
    </row>
    <row r="5" spans="2:7">
      <c r="B5" s="95"/>
      <c r="C5" s="96"/>
      <c r="D5" s="96"/>
      <c r="E5" s="97"/>
      <c r="F5" s="88"/>
      <c r="G5" s="89"/>
    </row>
    <row r="6" spans="2:7" ht="48" customHeight="1">
      <c r="B6" s="98" t="s">
        <v>0</v>
      </c>
      <c r="C6" s="99"/>
      <c r="D6" s="99"/>
      <c r="E6" s="100"/>
      <c r="F6" s="88"/>
      <c r="G6" s="89"/>
    </row>
    <row r="7" spans="2:7" ht="15.75" thickBot="1">
      <c r="B7" s="66"/>
      <c r="C7" s="67"/>
      <c r="D7" s="67"/>
      <c r="E7" s="68"/>
      <c r="F7" s="90"/>
      <c r="G7" s="91"/>
    </row>
    <row r="9" spans="2:7" ht="15.75">
      <c r="B9" s="72" t="s">
        <v>1</v>
      </c>
      <c r="C9" s="102" t="s">
        <v>2</v>
      </c>
      <c r="D9" s="102"/>
      <c r="E9" s="102"/>
      <c r="F9" s="102"/>
      <c r="G9" s="102"/>
    </row>
    <row r="10" spans="2:7" ht="15.75">
      <c r="B10" s="73"/>
      <c r="C10" s="70"/>
      <c r="D10" s="70"/>
      <c r="E10" s="70"/>
      <c r="F10" s="71"/>
      <c r="G10" s="71"/>
    </row>
    <row r="11" spans="2:7" ht="15.75">
      <c r="B11" s="72" t="s">
        <v>3</v>
      </c>
      <c r="C11" s="101" t="s">
        <v>4</v>
      </c>
      <c r="D11" s="101"/>
      <c r="E11" s="101"/>
      <c r="F11" s="101"/>
      <c r="G11" s="101"/>
    </row>
    <row r="12" spans="2:7" ht="15.75">
      <c r="B12" s="73"/>
      <c r="C12" s="70"/>
      <c r="D12" s="70"/>
      <c r="E12" s="70"/>
      <c r="F12" s="71"/>
      <c r="G12" s="71"/>
    </row>
    <row r="13" spans="2:7" ht="15.75">
      <c r="B13" s="72" t="s">
        <v>52</v>
      </c>
      <c r="C13" s="85" t="s">
        <v>53</v>
      </c>
      <c r="D13" s="85"/>
      <c r="E13" s="85"/>
      <c r="F13" s="85"/>
      <c r="G13" s="85"/>
    </row>
    <row r="14" spans="2:7" ht="15.75" thickBot="1"/>
    <row r="15" spans="2:7" ht="15.75" thickBot="1">
      <c r="B15" s="106" t="s">
        <v>59</v>
      </c>
      <c r="C15" s="107"/>
      <c r="D15" s="107"/>
      <c r="E15" s="107"/>
      <c r="F15" s="107"/>
      <c r="G15" s="108"/>
    </row>
    <row r="16" spans="2:7">
      <c r="B16" s="109" t="s">
        <v>60</v>
      </c>
      <c r="C16" s="110"/>
      <c r="D16" s="110"/>
      <c r="E16" s="110"/>
      <c r="F16" s="110"/>
      <c r="G16" s="111"/>
    </row>
    <row r="17" spans="1:7" ht="51" customHeight="1" thickBot="1">
      <c r="A17" s="74"/>
      <c r="B17" s="79" t="s">
        <v>63</v>
      </c>
      <c r="C17" s="80" t="s">
        <v>64</v>
      </c>
      <c r="D17" s="112" t="s">
        <v>65</v>
      </c>
      <c r="E17" s="113"/>
      <c r="F17" s="114" t="s">
        <v>66</v>
      </c>
      <c r="G17" s="113"/>
    </row>
    <row r="18" spans="1:7" ht="18" customHeight="1" thickTop="1">
      <c r="B18" s="135" t="s">
        <v>67</v>
      </c>
      <c r="C18" s="133" t="s">
        <v>61</v>
      </c>
      <c r="D18" s="117" t="s">
        <v>79</v>
      </c>
      <c r="E18" s="118"/>
      <c r="F18" s="121" t="s">
        <v>85</v>
      </c>
      <c r="G18" s="122"/>
    </row>
    <row r="19" spans="1:7" ht="28.5" customHeight="1">
      <c r="B19" s="135"/>
      <c r="C19" s="133"/>
      <c r="D19" s="115" t="s">
        <v>84</v>
      </c>
      <c r="E19" s="116"/>
      <c r="F19" s="119" t="s">
        <v>87</v>
      </c>
      <c r="G19" s="120"/>
    </row>
    <row r="20" spans="1:7">
      <c r="B20" s="135"/>
      <c r="C20" s="133"/>
      <c r="D20" s="115" t="s">
        <v>80</v>
      </c>
      <c r="E20" s="116"/>
      <c r="F20" s="129" t="s">
        <v>90</v>
      </c>
      <c r="G20" s="130"/>
    </row>
    <row r="21" spans="1:7" ht="17.25" customHeight="1" thickBot="1">
      <c r="B21" s="136"/>
      <c r="C21" s="134"/>
      <c r="D21" s="131" t="s">
        <v>81</v>
      </c>
      <c r="E21" s="132"/>
      <c r="F21" s="127" t="s">
        <v>88</v>
      </c>
      <c r="G21" s="128"/>
    </row>
    <row r="22" spans="1:7" ht="30" customHeight="1">
      <c r="B22" s="140" t="s">
        <v>68</v>
      </c>
      <c r="C22" s="139" t="s">
        <v>62</v>
      </c>
      <c r="D22" s="137" t="s">
        <v>82</v>
      </c>
      <c r="E22" s="138"/>
      <c r="F22" s="123" t="s">
        <v>86</v>
      </c>
      <c r="G22" s="124"/>
    </row>
    <row r="23" spans="1:7" ht="30" customHeight="1">
      <c r="B23" s="135"/>
      <c r="C23" s="133"/>
      <c r="D23" s="115" t="s">
        <v>84</v>
      </c>
      <c r="E23" s="116"/>
      <c r="F23" s="119" t="s">
        <v>87</v>
      </c>
      <c r="G23" s="120"/>
    </row>
    <row r="24" spans="1:7" ht="27" customHeight="1" thickBot="1">
      <c r="B24" s="136"/>
      <c r="C24" s="134"/>
      <c r="D24" s="131" t="s">
        <v>83</v>
      </c>
      <c r="E24" s="132"/>
      <c r="F24" s="125" t="s">
        <v>89</v>
      </c>
      <c r="G24" s="126"/>
    </row>
    <row r="25" spans="1:7" ht="15.75" thickBot="1">
      <c r="B25" s="141" t="s">
        <v>142</v>
      </c>
      <c r="C25" s="142"/>
      <c r="D25" s="142"/>
      <c r="E25" s="142"/>
      <c r="F25" s="142"/>
      <c r="G25" s="143"/>
    </row>
    <row r="26" spans="1:7" ht="42.75" customHeight="1">
      <c r="B26" s="149" t="s">
        <v>69</v>
      </c>
      <c r="C26" s="139" t="s">
        <v>100</v>
      </c>
      <c r="D26" s="144" t="s">
        <v>91</v>
      </c>
      <c r="E26" s="144"/>
      <c r="F26" s="148" t="s">
        <v>96</v>
      </c>
      <c r="G26" s="124"/>
    </row>
    <row r="27" spans="1:7">
      <c r="B27" s="150"/>
      <c r="C27" s="133"/>
      <c r="D27" s="145" t="s">
        <v>92</v>
      </c>
      <c r="E27" s="145"/>
      <c r="F27" s="129" t="s">
        <v>97</v>
      </c>
      <c r="G27" s="147"/>
    </row>
    <row r="28" spans="1:7">
      <c r="B28" s="150"/>
      <c r="C28" s="133"/>
      <c r="D28" s="145" t="s">
        <v>98</v>
      </c>
      <c r="E28" s="145"/>
      <c r="F28" s="129" t="s">
        <v>95</v>
      </c>
      <c r="G28" s="147"/>
    </row>
    <row r="29" spans="1:7" ht="17.25" customHeight="1" thickBot="1">
      <c r="B29" s="151"/>
      <c r="C29" s="134"/>
      <c r="D29" s="146" t="s">
        <v>93</v>
      </c>
      <c r="E29" s="146"/>
      <c r="F29" s="125" t="s">
        <v>99</v>
      </c>
      <c r="G29" s="126"/>
    </row>
    <row r="30" spans="1:7" ht="45" customHeight="1">
      <c r="B30" s="149" t="s">
        <v>70</v>
      </c>
      <c r="C30" s="139" t="s">
        <v>102</v>
      </c>
      <c r="D30" s="144" t="s">
        <v>91</v>
      </c>
      <c r="E30" s="144"/>
      <c r="F30" s="148" t="s">
        <v>96</v>
      </c>
      <c r="G30" s="124"/>
    </row>
    <row r="31" spans="1:7">
      <c r="B31" s="150"/>
      <c r="C31" s="133"/>
      <c r="D31" s="145" t="s">
        <v>92</v>
      </c>
      <c r="E31" s="145"/>
      <c r="F31" s="129" t="s">
        <v>97</v>
      </c>
      <c r="G31" s="147"/>
    </row>
    <row r="32" spans="1:7">
      <c r="B32" s="150"/>
      <c r="C32" s="133"/>
      <c r="D32" s="145" t="s">
        <v>98</v>
      </c>
      <c r="E32" s="145"/>
      <c r="F32" s="129" t="s">
        <v>95</v>
      </c>
      <c r="G32" s="147"/>
    </row>
    <row r="33" spans="2:7" ht="15.75" thickBot="1">
      <c r="B33" s="151"/>
      <c r="C33" s="134"/>
      <c r="D33" s="146" t="s">
        <v>93</v>
      </c>
      <c r="E33" s="146"/>
      <c r="F33" s="125" t="s">
        <v>99</v>
      </c>
      <c r="G33" s="126"/>
    </row>
    <row r="34" spans="2:7" ht="45" customHeight="1">
      <c r="B34" s="154" t="s">
        <v>71</v>
      </c>
      <c r="C34" s="139" t="s">
        <v>101</v>
      </c>
      <c r="D34" s="144" t="s">
        <v>91</v>
      </c>
      <c r="E34" s="144"/>
      <c r="F34" s="148" t="s">
        <v>96</v>
      </c>
      <c r="G34" s="124"/>
    </row>
    <row r="35" spans="2:7">
      <c r="B35" s="155"/>
      <c r="C35" s="133"/>
      <c r="D35" s="145" t="s">
        <v>92</v>
      </c>
      <c r="E35" s="145"/>
      <c r="F35" s="129" t="s">
        <v>97</v>
      </c>
      <c r="G35" s="147"/>
    </row>
    <row r="36" spans="2:7">
      <c r="B36" s="155"/>
      <c r="C36" s="133"/>
      <c r="D36" s="145" t="s">
        <v>98</v>
      </c>
      <c r="E36" s="145"/>
      <c r="F36" s="129" t="s">
        <v>95</v>
      </c>
      <c r="G36" s="147"/>
    </row>
    <row r="37" spans="2:7">
      <c r="B37" s="155"/>
      <c r="C37" s="133"/>
      <c r="D37" s="164" t="s">
        <v>93</v>
      </c>
      <c r="E37" s="164"/>
      <c r="F37" s="152" t="s">
        <v>99</v>
      </c>
      <c r="G37" s="153"/>
    </row>
    <row r="38" spans="2:7" ht="15.75" thickBot="1">
      <c r="B38" s="156"/>
      <c r="C38" s="134"/>
      <c r="D38" s="157" t="s">
        <v>103</v>
      </c>
      <c r="E38" s="158"/>
      <c r="F38" s="127" t="s">
        <v>104</v>
      </c>
      <c r="G38" s="159"/>
    </row>
    <row r="39" spans="2:7">
      <c r="B39" s="140" t="s">
        <v>72</v>
      </c>
      <c r="C39" s="173" t="s">
        <v>105</v>
      </c>
      <c r="D39" s="160" t="s">
        <v>106</v>
      </c>
      <c r="E39" s="161"/>
      <c r="F39" s="162" t="s">
        <v>99</v>
      </c>
      <c r="G39" s="163"/>
    </row>
    <row r="40" spans="2:7" ht="15.75" thickBot="1">
      <c r="B40" s="135"/>
      <c r="C40" s="174"/>
      <c r="D40" s="168" t="s">
        <v>107</v>
      </c>
      <c r="E40" s="168"/>
      <c r="F40" s="169" t="s">
        <v>108</v>
      </c>
      <c r="G40" s="170"/>
    </row>
    <row r="41" spans="2:7" ht="16.5" customHeight="1">
      <c r="B41" s="171" t="s">
        <v>73</v>
      </c>
      <c r="C41" s="139" t="s">
        <v>109</v>
      </c>
      <c r="D41" s="144" t="s">
        <v>110</v>
      </c>
      <c r="E41" s="144"/>
      <c r="F41" s="175" t="s">
        <v>95</v>
      </c>
      <c r="G41" s="176"/>
    </row>
    <row r="42" spans="2:7" ht="30" customHeight="1">
      <c r="B42" s="172"/>
      <c r="C42" s="133"/>
      <c r="D42" s="167" t="s">
        <v>113</v>
      </c>
      <c r="E42" s="167"/>
      <c r="F42" s="165" t="s">
        <v>111</v>
      </c>
      <c r="G42" s="166"/>
    </row>
    <row r="43" spans="2:7" ht="15.75" thickBot="1">
      <c r="B43" s="172"/>
      <c r="C43" s="133"/>
      <c r="D43" s="168" t="s">
        <v>114</v>
      </c>
      <c r="E43" s="168"/>
      <c r="F43" s="169" t="s">
        <v>112</v>
      </c>
      <c r="G43" s="170"/>
    </row>
    <row r="44" spans="2:7">
      <c r="B44" s="171" t="s">
        <v>74</v>
      </c>
      <c r="C44" s="173" t="s">
        <v>115</v>
      </c>
      <c r="D44" s="144" t="s">
        <v>116</v>
      </c>
      <c r="E44" s="144"/>
      <c r="F44" s="175" t="s">
        <v>94</v>
      </c>
      <c r="G44" s="176"/>
    </row>
    <row r="45" spans="2:7">
      <c r="B45" s="172"/>
      <c r="C45" s="174"/>
      <c r="D45" s="196" t="s">
        <v>117</v>
      </c>
      <c r="E45" s="196"/>
      <c r="F45" s="165" t="s">
        <v>120</v>
      </c>
      <c r="G45" s="166"/>
    </row>
    <row r="46" spans="2:7" ht="15.75" thickBot="1">
      <c r="B46" s="172"/>
      <c r="C46" s="174"/>
      <c r="D46" s="199" t="s">
        <v>118</v>
      </c>
      <c r="E46" s="200"/>
      <c r="F46" s="197" t="s">
        <v>119</v>
      </c>
      <c r="G46" s="198"/>
    </row>
    <row r="47" spans="2:7" ht="24" customHeight="1">
      <c r="B47" s="178" t="s">
        <v>75</v>
      </c>
      <c r="C47" s="193" t="s">
        <v>121</v>
      </c>
      <c r="D47" s="192" t="s">
        <v>124</v>
      </c>
      <c r="E47" s="192"/>
      <c r="F47" s="190" t="s">
        <v>150</v>
      </c>
      <c r="G47" s="191"/>
    </row>
    <row r="48" spans="2:7" ht="24.75" customHeight="1" thickBot="1">
      <c r="B48" s="195"/>
      <c r="C48" s="194"/>
      <c r="D48" s="168" t="s">
        <v>123</v>
      </c>
      <c r="E48" s="168"/>
      <c r="F48" s="169" t="s">
        <v>151</v>
      </c>
      <c r="G48" s="170"/>
    </row>
    <row r="49" spans="2:7">
      <c r="B49" s="178" t="s">
        <v>76</v>
      </c>
      <c r="C49" s="175" t="s">
        <v>125</v>
      </c>
      <c r="D49" s="185" t="s">
        <v>126</v>
      </c>
      <c r="E49" s="185"/>
      <c r="F49" s="188" t="s">
        <v>128</v>
      </c>
      <c r="G49" s="189"/>
    </row>
    <row r="50" spans="2:7" ht="29.25" customHeight="1">
      <c r="B50" s="179"/>
      <c r="C50" s="165"/>
      <c r="D50" s="186"/>
      <c r="E50" s="186"/>
      <c r="F50" s="181" t="s">
        <v>127</v>
      </c>
      <c r="G50" s="182"/>
    </row>
    <row r="51" spans="2:7" ht="31.5" customHeight="1" thickBot="1">
      <c r="B51" s="180"/>
      <c r="C51" s="177"/>
      <c r="D51" s="187"/>
      <c r="E51" s="187"/>
      <c r="F51" s="183" t="s">
        <v>129</v>
      </c>
      <c r="G51" s="184"/>
    </row>
    <row r="52" spans="2:7" ht="15.75" thickBot="1">
      <c r="B52" s="141" t="s">
        <v>141</v>
      </c>
      <c r="C52" s="142"/>
      <c r="D52" s="142"/>
      <c r="E52" s="142"/>
      <c r="F52" s="142"/>
      <c r="G52" s="143"/>
    </row>
    <row r="53" spans="2:7" ht="29.25" customHeight="1">
      <c r="B53" s="203" t="s">
        <v>77</v>
      </c>
      <c r="C53" s="193" t="s">
        <v>183</v>
      </c>
      <c r="D53" s="192" t="s">
        <v>130</v>
      </c>
      <c r="E53" s="192"/>
      <c r="F53" s="206" t="s">
        <v>131</v>
      </c>
      <c r="G53" s="207"/>
    </row>
    <row r="54" spans="2:7">
      <c r="B54" s="204"/>
      <c r="C54" s="202"/>
      <c r="D54" s="201" t="s">
        <v>133</v>
      </c>
      <c r="E54" s="201"/>
      <c r="F54" s="208" t="s">
        <v>132</v>
      </c>
      <c r="G54" s="209"/>
    </row>
    <row r="55" spans="2:7" ht="31.5" customHeight="1" thickBot="1">
      <c r="B55" s="205"/>
      <c r="C55" s="194"/>
      <c r="D55" s="168" t="s">
        <v>139</v>
      </c>
      <c r="E55" s="168"/>
      <c r="F55" s="210" t="s">
        <v>134</v>
      </c>
      <c r="G55" s="211"/>
    </row>
    <row r="56" spans="2:7" ht="15" customHeight="1">
      <c r="B56" s="140" t="s">
        <v>78</v>
      </c>
      <c r="C56" s="139" t="s">
        <v>182</v>
      </c>
      <c r="D56" s="192" t="s">
        <v>135</v>
      </c>
      <c r="E56" s="192"/>
      <c r="F56" s="190" t="s">
        <v>150</v>
      </c>
      <c r="G56" s="191"/>
    </row>
    <row r="57" spans="2:7">
      <c r="B57" s="135"/>
      <c r="C57" s="133"/>
      <c r="D57" s="196" t="s">
        <v>136</v>
      </c>
      <c r="E57" s="196"/>
      <c r="F57" s="208" t="s">
        <v>151</v>
      </c>
      <c r="G57" s="209"/>
    </row>
    <row r="58" spans="2:7">
      <c r="B58" s="135"/>
      <c r="C58" s="133"/>
      <c r="D58" s="196" t="s">
        <v>137</v>
      </c>
      <c r="E58" s="196"/>
      <c r="F58" s="208" t="s">
        <v>153</v>
      </c>
      <c r="G58" s="209"/>
    </row>
    <row r="59" spans="2:7">
      <c r="B59" s="135"/>
      <c r="C59" s="133"/>
      <c r="D59" s="75" t="s">
        <v>138</v>
      </c>
      <c r="E59" s="76"/>
      <c r="F59" s="208" t="s">
        <v>154</v>
      </c>
      <c r="G59" s="209"/>
    </row>
    <row r="60" spans="2:7" ht="32.25" customHeight="1" thickBot="1">
      <c r="B60" s="136"/>
      <c r="C60" s="134"/>
      <c r="D60" s="212" t="s">
        <v>140</v>
      </c>
      <c r="E60" s="212"/>
      <c r="F60" s="213" t="s">
        <v>134</v>
      </c>
      <c r="G60" s="214"/>
    </row>
    <row r="61" spans="2:7" ht="14.25" customHeight="1">
      <c r="B61" s="109" t="s">
        <v>155</v>
      </c>
      <c r="C61" s="110"/>
      <c r="D61" s="110"/>
      <c r="E61" s="110"/>
      <c r="F61" s="110"/>
      <c r="G61" s="111"/>
    </row>
    <row r="62" spans="2:7" ht="32.25" customHeight="1">
      <c r="B62" s="81" t="s">
        <v>63</v>
      </c>
      <c r="C62" s="82" t="s">
        <v>64</v>
      </c>
      <c r="D62" s="220" t="s">
        <v>65</v>
      </c>
      <c r="E62" s="221"/>
      <c r="F62" s="222" t="s">
        <v>66</v>
      </c>
      <c r="G62" s="221"/>
    </row>
    <row r="63" spans="2:7" ht="15.75" thickBot="1">
      <c r="B63" s="215" t="s">
        <v>143</v>
      </c>
      <c r="C63" s="216"/>
      <c r="D63" s="216"/>
      <c r="E63" s="216"/>
      <c r="F63" s="216"/>
      <c r="G63" s="216"/>
    </row>
    <row r="64" spans="2:7" ht="15" customHeight="1">
      <c r="B64" s="217" t="s">
        <v>67</v>
      </c>
      <c r="C64" s="193" t="s">
        <v>144</v>
      </c>
      <c r="D64" s="77" t="s">
        <v>145</v>
      </c>
      <c r="E64" s="77"/>
      <c r="F64" s="225" t="s">
        <v>156</v>
      </c>
      <c r="G64" s="226"/>
    </row>
    <row r="65" spans="2:7">
      <c r="B65" s="218"/>
      <c r="C65" s="202"/>
      <c r="D65" s="223" t="s">
        <v>146</v>
      </c>
      <c r="E65" s="224"/>
      <c r="F65" s="227" t="s">
        <v>157</v>
      </c>
      <c r="G65" s="130"/>
    </row>
    <row r="66" spans="2:7">
      <c r="B66" s="218"/>
      <c r="C66" s="202"/>
      <c r="D66" s="196" t="s">
        <v>147</v>
      </c>
      <c r="E66" s="196"/>
      <c r="F66" s="230" t="s">
        <v>122</v>
      </c>
      <c r="G66" s="231"/>
    </row>
    <row r="67" spans="2:7">
      <c r="B67" s="218"/>
      <c r="C67" s="202"/>
      <c r="D67" s="196" t="s">
        <v>148</v>
      </c>
      <c r="E67" s="196"/>
      <c r="F67" s="165" t="s">
        <v>152</v>
      </c>
      <c r="G67" s="166"/>
    </row>
    <row r="68" spans="2:7" ht="32.25" customHeight="1" thickBot="1">
      <c r="B68" s="219"/>
      <c r="C68" s="183"/>
      <c r="D68" s="158" t="s">
        <v>149</v>
      </c>
      <c r="E68" s="158"/>
      <c r="F68" s="228" t="s">
        <v>158</v>
      </c>
      <c r="G68" s="229"/>
    </row>
    <row r="69" spans="2:7">
      <c r="B69" s="217" t="s">
        <v>68</v>
      </c>
      <c r="C69" s="193" t="s">
        <v>159</v>
      </c>
      <c r="D69" s="77" t="s">
        <v>145</v>
      </c>
      <c r="E69" s="77"/>
      <c r="F69" s="225" t="s">
        <v>156</v>
      </c>
      <c r="G69" s="226"/>
    </row>
    <row r="70" spans="2:7">
      <c r="B70" s="218"/>
      <c r="C70" s="202"/>
      <c r="D70" s="223" t="s">
        <v>146</v>
      </c>
      <c r="E70" s="224"/>
      <c r="F70" s="227" t="s">
        <v>157</v>
      </c>
      <c r="G70" s="130"/>
    </row>
    <row r="71" spans="2:7">
      <c r="B71" s="218"/>
      <c r="C71" s="202"/>
      <c r="D71" s="196" t="s">
        <v>147</v>
      </c>
      <c r="E71" s="196"/>
      <c r="F71" s="230" t="s">
        <v>122</v>
      </c>
      <c r="G71" s="231"/>
    </row>
    <row r="72" spans="2:7">
      <c r="B72" s="218"/>
      <c r="C72" s="202"/>
      <c r="D72" s="196" t="s">
        <v>148</v>
      </c>
      <c r="E72" s="196"/>
      <c r="F72" s="165" t="s">
        <v>152</v>
      </c>
      <c r="G72" s="166"/>
    </row>
    <row r="73" spans="2:7" ht="15.75" thickBot="1">
      <c r="B73" s="219"/>
      <c r="C73" s="183"/>
      <c r="D73" s="158" t="s">
        <v>149</v>
      </c>
      <c r="E73" s="158"/>
      <c r="F73" s="228" t="s">
        <v>160</v>
      </c>
      <c r="G73" s="229"/>
    </row>
    <row r="74" spans="2:7">
      <c r="B74" s="217" t="s">
        <v>69</v>
      </c>
      <c r="C74" s="193" t="s">
        <v>163</v>
      </c>
      <c r="D74" s="233" t="s">
        <v>164</v>
      </c>
      <c r="E74" s="234"/>
      <c r="F74" s="225" t="s">
        <v>156</v>
      </c>
      <c r="G74" s="226"/>
    </row>
    <row r="75" spans="2:7">
      <c r="B75" s="218"/>
      <c r="C75" s="202"/>
      <c r="D75" s="223" t="s">
        <v>161</v>
      </c>
      <c r="E75" s="224"/>
      <c r="F75" s="227" t="s">
        <v>157</v>
      </c>
      <c r="G75" s="130"/>
    </row>
    <row r="76" spans="2:7">
      <c r="B76" s="218"/>
      <c r="C76" s="202"/>
      <c r="D76" s="196" t="s">
        <v>147</v>
      </c>
      <c r="E76" s="196"/>
      <c r="F76" s="230" t="s">
        <v>122</v>
      </c>
      <c r="G76" s="231"/>
    </row>
    <row r="77" spans="2:7">
      <c r="B77" s="218"/>
      <c r="C77" s="202"/>
      <c r="D77" s="196" t="s">
        <v>148</v>
      </c>
      <c r="E77" s="196"/>
      <c r="F77" s="165" t="s">
        <v>152</v>
      </c>
      <c r="G77" s="166"/>
    </row>
    <row r="78" spans="2:7" ht="29.25" customHeight="1" thickBot="1">
      <c r="B78" s="219"/>
      <c r="C78" s="183"/>
      <c r="D78" s="232" t="s">
        <v>149</v>
      </c>
      <c r="E78" s="232"/>
      <c r="F78" s="228" t="s">
        <v>162</v>
      </c>
      <c r="G78" s="229"/>
    </row>
    <row r="79" spans="2:7">
      <c r="B79" s="217" t="s">
        <v>70</v>
      </c>
      <c r="C79" s="193" t="s">
        <v>168</v>
      </c>
      <c r="D79" s="233" t="s">
        <v>165</v>
      </c>
      <c r="E79" s="234"/>
      <c r="F79" s="225" t="s">
        <v>166</v>
      </c>
      <c r="G79" s="226"/>
    </row>
    <row r="80" spans="2:7">
      <c r="B80" s="218"/>
      <c r="C80" s="202"/>
      <c r="D80" s="223" t="s">
        <v>161</v>
      </c>
      <c r="E80" s="224"/>
      <c r="F80" s="227" t="s">
        <v>157</v>
      </c>
      <c r="G80" s="130"/>
    </row>
    <row r="81" spans="2:7">
      <c r="B81" s="218"/>
      <c r="C81" s="202"/>
      <c r="D81" s="196" t="s">
        <v>147</v>
      </c>
      <c r="E81" s="196"/>
      <c r="F81" s="230" t="s">
        <v>122</v>
      </c>
      <c r="G81" s="231"/>
    </row>
    <row r="82" spans="2:7">
      <c r="B82" s="218"/>
      <c r="C82" s="202"/>
      <c r="D82" s="196" t="s">
        <v>148</v>
      </c>
      <c r="E82" s="196"/>
      <c r="F82" s="165" t="s">
        <v>152</v>
      </c>
      <c r="G82" s="166"/>
    </row>
    <row r="83" spans="2:7" ht="31.5" customHeight="1" thickBot="1">
      <c r="B83" s="219"/>
      <c r="C83" s="183"/>
      <c r="D83" s="232" t="s">
        <v>149</v>
      </c>
      <c r="E83" s="232"/>
      <c r="F83" s="228" t="s">
        <v>167</v>
      </c>
      <c r="G83" s="229"/>
    </row>
    <row r="84" spans="2:7">
      <c r="B84" s="217" t="s">
        <v>71</v>
      </c>
      <c r="C84" s="193" t="s">
        <v>169</v>
      </c>
      <c r="D84" s="233" t="s">
        <v>165</v>
      </c>
      <c r="E84" s="234"/>
      <c r="F84" s="225" t="s">
        <v>166</v>
      </c>
      <c r="G84" s="226"/>
    </row>
    <row r="85" spans="2:7">
      <c r="B85" s="218"/>
      <c r="C85" s="202"/>
      <c r="D85" s="223" t="s">
        <v>161</v>
      </c>
      <c r="E85" s="224"/>
      <c r="F85" s="227" t="s">
        <v>157</v>
      </c>
      <c r="G85" s="130"/>
    </row>
    <row r="86" spans="2:7">
      <c r="B86" s="218"/>
      <c r="C86" s="202"/>
      <c r="D86" s="196" t="s">
        <v>147</v>
      </c>
      <c r="E86" s="196"/>
      <c r="F86" s="230" t="s">
        <v>122</v>
      </c>
      <c r="G86" s="231"/>
    </row>
    <row r="87" spans="2:7">
      <c r="B87" s="218"/>
      <c r="C87" s="202"/>
      <c r="D87" s="196" t="s">
        <v>148</v>
      </c>
      <c r="E87" s="196"/>
      <c r="F87" s="165" t="s">
        <v>152</v>
      </c>
      <c r="G87" s="166"/>
    </row>
    <row r="88" spans="2:7" ht="33" customHeight="1" thickBot="1">
      <c r="B88" s="219"/>
      <c r="C88" s="183"/>
      <c r="D88" s="232" t="s">
        <v>149</v>
      </c>
      <c r="E88" s="232"/>
      <c r="F88" s="228" t="s">
        <v>170</v>
      </c>
      <c r="G88" s="229"/>
    </row>
    <row r="89" spans="2:7" ht="15.75" thickBot="1">
      <c r="B89" s="83" t="s">
        <v>72</v>
      </c>
      <c r="C89" s="84" t="s">
        <v>171</v>
      </c>
      <c r="D89" s="235" t="s">
        <v>172</v>
      </c>
      <c r="E89" s="236"/>
      <c r="F89" s="237" t="s">
        <v>104</v>
      </c>
      <c r="G89" s="238"/>
    </row>
    <row r="90" spans="2:7">
      <c r="B90" s="247" t="s">
        <v>73</v>
      </c>
      <c r="C90" s="244" t="s">
        <v>173</v>
      </c>
      <c r="D90" s="240" t="s">
        <v>174</v>
      </c>
      <c r="E90" s="240"/>
      <c r="F90" s="252" t="s">
        <v>176</v>
      </c>
      <c r="G90" s="253"/>
    </row>
    <row r="91" spans="2:7">
      <c r="B91" s="248"/>
      <c r="C91" s="245"/>
      <c r="D91" s="239" t="s">
        <v>188</v>
      </c>
      <c r="E91" s="239"/>
      <c r="F91" s="250" t="s">
        <v>175</v>
      </c>
      <c r="G91" s="251"/>
    </row>
    <row r="92" spans="2:7" ht="31.5" customHeight="1" thickBot="1">
      <c r="B92" s="249"/>
      <c r="C92" s="246"/>
      <c r="D92" s="241" t="s">
        <v>140</v>
      </c>
      <c r="E92" s="241"/>
      <c r="F92" s="242" t="s">
        <v>134</v>
      </c>
      <c r="G92" s="243"/>
    </row>
    <row r="93" spans="2:7" ht="15.75" thickBot="1">
      <c r="B93" s="141" t="s">
        <v>141</v>
      </c>
      <c r="C93" s="142"/>
      <c r="D93" s="142"/>
      <c r="E93" s="142"/>
      <c r="F93" s="142"/>
      <c r="G93" s="143"/>
    </row>
    <row r="94" spans="2:7" ht="29.25" customHeight="1">
      <c r="B94" s="203" t="s">
        <v>74</v>
      </c>
      <c r="C94" s="193" t="s">
        <v>181</v>
      </c>
      <c r="D94" s="192" t="s">
        <v>177</v>
      </c>
      <c r="E94" s="192"/>
      <c r="F94" s="206" t="s">
        <v>131</v>
      </c>
      <c r="G94" s="207"/>
    </row>
    <row r="95" spans="2:7">
      <c r="B95" s="204"/>
      <c r="C95" s="202"/>
      <c r="D95" s="201" t="s">
        <v>178</v>
      </c>
      <c r="E95" s="201"/>
      <c r="F95" s="208" t="s">
        <v>132</v>
      </c>
      <c r="G95" s="209"/>
    </row>
    <row r="96" spans="2:7" ht="28.5" customHeight="1" thickBot="1">
      <c r="B96" s="205"/>
      <c r="C96" s="194"/>
      <c r="D96" s="168" t="s">
        <v>179</v>
      </c>
      <c r="E96" s="168"/>
      <c r="F96" s="210" t="s">
        <v>134</v>
      </c>
      <c r="G96" s="211"/>
    </row>
    <row r="97" spans="2:7" ht="15" customHeight="1">
      <c r="B97" s="171" t="s">
        <v>75</v>
      </c>
      <c r="C97" s="139" t="s">
        <v>180</v>
      </c>
      <c r="D97" s="192" t="s">
        <v>186</v>
      </c>
      <c r="E97" s="192"/>
      <c r="F97" s="190" t="s">
        <v>150</v>
      </c>
      <c r="G97" s="191"/>
    </row>
    <row r="98" spans="2:7">
      <c r="B98" s="172"/>
      <c r="C98" s="133"/>
      <c r="D98" s="196" t="s">
        <v>185</v>
      </c>
      <c r="E98" s="196"/>
      <c r="F98" s="208" t="s">
        <v>151</v>
      </c>
      <c r="G98" s="209"/>
    </row>
    <row r="99" spans="2:7">
      <c r="B99" s="172"/>
      <c r="C99" s="133"/>
      <c r="D99" s="75" t="s">
        <v>184</v>
      </c>
      <c r="E99" s="76"/>
      <c r="F99" s="208" t="s">
        <v>154</v>
      </c>
      <c r="G99" s="209"/>
    </row>
    <row r="100" spans="2:7" ht="33.75" customHeight="1">
      <c r="B100" s="172"/>
      <c r="C100" s="133"/>
      <c r="D100" s="201" t="s">
        <v>140</v>
      </c>
      <c r="E100" s="201"/>
      <c r="F100" s="255" t="s">
        <v>134</v>
      </c>
      <c r="G100" s="182"/>
    </row>
    <row r="101" spans="2:7">
      <c r="B101" s="172"/>
      <c r="C101" s="133"/>
      <c r="D101" s="239" t="s">
        <v>194</v>
      </c>
      <c r="E101" s="239"/>
      <c r="F101" s="256" t="s">
        <v>176</v>
      </c>
      <c r="G101" s="257"/>
    </row>
    <row r="102" spans="2:7" ht="15.75" thickBot="1">
      <c r="B102" s="254"/>
      <c r="C102" s="134"/>
      <c r="D102" s="158" t="s">
        <v>187</v>
      </c>
      <c r="E102" s="158"/>
      <c r="F102" s="258" t="s">
        <v>175</v>
      </c>
      <c r="G102" s="259"/>
    </row>
    <row r="103" spans="2:7">
      <c r="B103" s="203" t="s">
        <v>76</v>
      </c>
      <c r="C103" s="193" t="s">
        <v>183</v>
      </c>
      <c r="D103" s="192" t="s">
        <v>192</v>
      </c>
      <c r="E103" s="192"/>
      <c r="F103" s="206" t="s">
        <v>131</v>
      </c>
      <c r="G103" s="207"/>
    </row>
    <row r="104" spans="2:7">
      <c r="B104" s="204"/>
      <c r="C104" s="202"/>
      <c r="D104" s="201" t="s">
        <v>193</v>
      </c>
      <c r="E104" s="201"/>
      <c r="F104" s="208" t="s">
        <v>132</v>
      </c>
      <c r="G104" s="209"/>
    </row>
    <row r="105" spans="2:7" ht="15.75" thickBot="1">
      <c r="B105" s="205"/>
      <c r="C105" s="194"/>
      <c r="D105" s="168" t="s">
        <v>139</v>
      </c>
      <c r="E105" s="168"/>
      <c r="F105" s="210" t="s">
        <v>134</v>
      </c>
      <c r="G105" s="211"/>
    </row>
    <row r="106" spans="2:7" ht="15" customHeight="1">
      <c r="B106" s="171" t="s">
        <v>77</v>
      </c>
      <c r="C106" s="139" t="s">
        <v>182</v>
      </c>
      <c r="D106" s="192" t="s">
        <v>186</v>
      </c>
      <c r="E106" s="192"/>
      <c r="F106" s="190" t="s">
        <v>150</v>
      </c>
      <c r="G106" s="191"/>
    </row>
    <row r="107" spans="2:7">
      <c r="B107" s="172"/>
      <c r="C107" s="133"/>
      <c r="D107" s="196" t="s">
        <v>189</v>
      </c>
      <c r="E107" s="196"/>
      <c r="F107" s="208" t="s">
        <v>151</v>
      </c>
      <c r="G107" s="209"/>
    </row>
    <row r="108" spans="2:7">
      <c r="B108" s="172"/>
      <c r="C108" s="133"/>
      <c r="D108" s="196" t="s">
        <v>190</v>
      </c>
      <c r="E108" s="196"/>
      <c r="F108" s="208" t="s">
        <v>153</v>
      </c>
      <c r="G108" s="209"/>
    </row>
    <row r="109" spans="2:7">
      <c r="B109" s="172"/>
      <c r="C109" s="133"/>
      <c r="D109" s="75" t="s">
        <v>191</v>
      </c>
      <c r="E109" s="76"/>
      <c r="F109" s="208" t="s">
        <v>154</v>
      </c>
      <c r="G109" s="209"/>
    </row>
    <row r="110" spans="2:7">
      <c r="B110" s="172"/>
      <c r="C110" s="133"/>
      <c r="D110" s="201" t="s">
        <v>179</v>
      </c>
      <c r="E110" s="201"/>
      <c r="F110" s="255" t="s">
        <v>134</v>
      </c>
      <c r="G110" s="182"/>
    </row>
    <row r="111" spans="2:7">
      <c r="B111" s="172"/>
      <c r="C111" s="133"/>
      <c r="D111" s="239" t="s">
        <v>194</v>
      </c>
      <c r="E111" s="239"/>
      <c r="F111" s="256" t="s">
        <v>176</v>
      </c>
      <c r="G111" s="257"/>
    </row>
    <row r="112" spans="2:7" ht="15.75" thickBot="1">
      <c r="B112" s="172"/>
      <c r="C112" s="133"/>
      <c r="D112" s="264" t="s">
        <v>187</v>
      </c>
      <c r="E112" s="264"/>
      <c r="F112" s="265" t="s">
        <v>175</v>
      </c>
      <c r="G112" s="266"/>
    </row>
    <row r="113" spans="2:7">
      <c r="B113" s="260">
        <v>12</v>
      </c>
      <c r="C113" s="244" t="s">
        <v>171</v>
      </c>
      <c r="D113" s="233" t="s">
        <v>195</v>
      </c>
      <c r="E113" s="234"/>
      <c r="F113" s="193" t="s">
        <v>89</v>
      </c>
      <c r="G113" s="263"/>
    </row>
    <row r="114" spans="2:7">
      <c r="B114" s="261"/>
      <c r="C114" s="245"/>
      <c r="D114" s="223" t="s">
        <v>196</v>
      </c>
      <c r="E114" s="224"/>
      <c r="F114" s="76" t="s">
        <v>197</v>
      </c>
      <c r="G114" s="78"/>
    </row>
    <row r="115" spans="2:7">
      <c r="B115" s="261"/>
      <c r="C115" s="245"/>
      <c r="D115" s="186" t="s">
        <v>126</v>
      </c>
      <c r="E115" s="186"/>
      <c r="F115" s="208" t="s">
        <v>128</v>
      </c>
      <c r="G115" s="209"/>
    </row>
    <row r="116" spans="2:7" ht="30.75" customHeight="1">
      <c r="B116" s="261"/>
      <c r="C116" s="245"/>
      <c r="D116" s="186"/>
      <c r="E116" s="186"/>
      <c r="F116" s="181" t="s">
        <v>127</v>
      </c>
      <c r="G116" s="182"/>
    </row>
    <row r="117" spans="2:7" ht="30" customHeight="1" thickBot="1">
      <c r="B117" s="262"/>
      <c r="C117" s="246"/>
      <c r="D117" s="187"/>
      <c r="E117" s="187"/>
      <c r="F117" s="183" t="s">
        <v>129</v>
      </c>
      <c r="G117" s="184"/>
    </row>
    <row r="118" spans="2:7">
      <c r="B118" s="109" t="s">
        <v>198</v>
      </c>
      <c r="C118" s="110"/>
      <c r="D118" s="110"/>
      <c r="E118" s="110"/>
      <c r="F118" s="110"/>
      <c r="G118" s="111"/>
    </row>
    <row r="119" spans="2:7">
      <c r="B119" s="81" t="s">
        <v>63</v>
      </c>
      <c r="C119" s="82" t="s">
        <v>64</v>
      </c>
      <c r="D119" s="220" t="s">
        <v>65</v>
      </c>
      <c r="E119" s="221"/>
      <c r="F119" s="222" t="s">
        <v>66</v>
      </c>
      <c r="G119" s="221"/>
    </row>
    <row r="120" spans="2:7" ht="15.75" thickBot="1">
      <c r="B120" s="215" t="s">
        <v>199</v>
      </c>
      <c r="C120" s="216"/>
      <c r="D120" s="216"/>
      <c r="E120" s="216"/>
      <c r="F120" s="216"/>
      <c r="G120" s="216"/>
    </row>
    <row r="121" spans="2:7">
      <c r="B121" s="247" t="s">
        <v>67</v>
      </c>
      <c r="C121" s="244" t="s">
        <v>200</v>
      </c>
      <c r="D121" s="240" t="s">
        <v>204</v>
      </c>
      <c r="E121" s="240"/>
      <c r="F121" s="193" t="s">
        <v>89</v>
      </c>
      <c r="G121" s="263"/>
    </row>
    <row r="122" spans="2:7">
      <c r="B122" s="248"/>
      <c r="C122" s="245"/>
      <c r="D122" s="239" t="s">
        <v>203</v>
      </c>
      <c r="E122" s="239"/>
      <c r="F122" s="256" t="s">
        <v>206</v>
      </c>
      <c r="G122" s="257"/>
    </row>
    <row r="123" spans="2:7">
      <c r="B123" s="248"/>
      <c r="C123" s="245"/>
      <c r="D123" s="239" t="s">
        <v>202</v>
      </c>
      <c r="E123" s="239"/>
      <c r="F123" s="256" t="s">
        <v>207</v>
      </c>
      <c r="G123" s="257"/>
    </row>
    <row r="124" spans="2:7">
      <c r="B124" s="248"/>
      <c r="C124" s="245"/>
      <c r="D124" s="239" t="s">
        <v>201</v>
      </c>
      <c r="E124" s="239"/>
      <c r="F124" s="256" t="s">
        <v>208</v>
      </c>
      <c r="G124" s="257"/>
    </row>
    <row r="125" spans="2:7">
      <c r="B125" s="248"/>
      <c r="C125" s="245"/>
      <c r="D125" s="239" t="s">
        <v>205</v>
      </c>
      <c r="E125" s="239"/>
      <c r="F125" s="256" t="s">
        <v>209</v>
      </c>
      <c r="G125" s="257"/>
    </row>
    <row r="126" spans="2:7">
      <c r="B126" s="248"/>
      <c r="C126" s="245"/>
      <c r="D126" s="267" t="s">
        <v>210</v>
      </c>
      <c r="E126" s="267"/>
      <c r="F126" s="208" t="s">
        <v>128</v>
      </c>
      <c r="G126" s="209"/>
    </row>
    <row r="127" spans="2:7" ht="15.75" thickBot="1">
      <c r="B127" s="248"/>
      <c r="C127" s="245"/>
      <c r="D127" s="268"/>
      <c r="E127" s="268"/>
      <c r="F127" s="265" t="s">
        <v>211</v>
      </c>
      <c r="G127" s="266"/>
    </row>
    <row r="128" spans="2:7">
      <c r="B128" s="217" t="s">
        <v>68</v>
      </c>
      <c r="C128" s="225" t="s">
        <v>173</v>
      </c>
      <c r="D128" s="192" t="s">
        <v>124</v>
      </c>
      <c r="E128" s="192"/>
      <c r="F128" s="190" t="s">
        <v>150</v>
      </c>
      <c r="G128" s="191"/>
    </row>
    <row r="129" spans="2:7">
      <c r="B129" s="218"/>
      <c r="C129" s="230"/>
      <c r="D129" s="196" t="s">
        <v>123</v>
      </c>
      <c r="E129" s="196"/>
      <c r="F129" s="208" t="s">
        <v>151</v>
      </c>
      <c r="G129" s="209"/>
    </row>
    <row r="130" spans="2:7" ht="15.75" thickBot="1">
      <c r="B130" s="219"/>
      <c r="C130" s="269"/>
      <c r="D130" s="241" t="s">
        <v>212</v>
      </c>
      <c r="E130" s="241"/>
      <c r="F130" s="270" t="s">
        <v>132</v>
      </c>
      <c r="G130" s="271"/>
    </row>
  </sheetData>
  <mergeCells count="268">
    <mergeCell ref="C128:C130"/>
    <mergeCell ref="B128:B130"/>
    <mergeCell ref="D128:E128"/>
    <mergeCell ref="D129:E129"/>
    <mergeCell ref="F128:G128"/>
    <mergeCell ref="F129:G129"/>
    <mergeCell ref="D130:E130"/>
    <mergeCell ref="F130:G130"/>
    <mergeCell ref="F123:G123"/>
    <mergeCell ref="F122:G122"/>
    <mergeCell ref="B121:B127"/>
    <mergeCell ref="C121:C127"/>
    <mergeCell ref="D125:E125"/>
    <mergeCell ref="D124:E124"/>
    <mergeCell ref="D123:E123"/>
    <mergeCell ref="D122:E122"/>
    <mergeCell ref="F121:G121"/>
    <mergeCell ref="F126:G126"/>
    <mergeCell ref="D126:E127"/>
    <mergeCell ref="F127:G127"/>
    <mergeCell ref="F125:G125"/>
    <mergeCell ref="F124:G124"/>
    <mergeCell ref="B118:G118"/>
    <mergeCell ref="D119:E119"/>
    <mergeCell ref="F119:G119"/>
    <mergeCell ref="B120:G120"/>
    <mergeCell ref="D121:E121"/>
    <mergeCell ref="C106:C112"/>
    <mergeCell ref="B106:B112"/>
    <mergeCell ref="F113:G113"/>
    <mergeCell ref="D115:E117"/>
    <mergeCell ref="F115:G115"/>
    <mergeCell ref="F116:G116"/>
    <mergeCell ref="F117:G117"/>
    <mergeCell ref="C113:C117"/>
    <mergeCell ref="D114:E114"/>
    <mergeCell ref="D113:E113"/>
    <mergeCell ref="F109:G109"/>
    <mergeCell ref="D110:E110"/>
    <mergeCell ref="F110:G110"/>
    <mergeCell ref="D111:E111"/>
    <mergeCell ref="F111:G111"/>
    <mergeCell ref="D112:E112"/>
    <mergeCell ref="F112:G112"/>
    <mergeCell ref="D106:E106"/>
    <mergeCell ref="F106:G106"/>
    <mergeCell ref="D107:E107"/>
    <mergeCell ref="F107:G107"/>
    <mergeCell ref="D108:E108"/>
    <mergeCell ref="F108:G108"/>
    <mergeCell ref="D102:E102"/>
    <mergeCell ref="F102:G102"/>
    <mergeCell ref="B113:B117"/>
    <mergeCell ref="B103:B105"/>
    <mergeCell ref="C103:C105"/>
    <mergeCell ref="D103:E103"/>
    <mergeCell ref="F103:G103"/>
    <mergeCell ref="D104:E104"/>
    <mergeCell ref="F104:G104"/>
    <mergeCell ref="F99:G99"/>
    <mergeCell ref="D100:E100"/>
    <mergeCell ref="F100:G100"/>
    <mergeCell ref="D101:E101"/>
    <mergeCell ref="F101:G101"/>
    <mergeCell ref="D105:E105"/>
    <mergeCell ref="F105:G105"/>
    <mergeCell ref="F95:G95"/>
    <mergeCell ref="D96:E96"/>
    <mergeCell ref="F96:G96"/>
    <mergeCell ref="D97:E97"/>
    <mergeCell ref="F97:G97"/>
    <mergeCell ref="D98:E98"/>
    <mergeCell ref="F98:G98"/>
    <mergeCell ref="C90:C92"/>
    <mergeCell ref="B90:B92"/>
    <mergeCell ref="F91:G91"/>
    <mergeCell ref="F90:G90"/>
    <mergeCell ref="B93:G93"/>
    <mergeCell ref="B94:B96"/>
    <mergeCell ref="C94:C96"/>
    <mergeCell ref="D94:E94"/>
    <mergeCell ref="F94:G94"/>
    <mergeCell ref="D95:E95"/>
    <mergeCell ref="C97:C102"/>
    <mergeCell ref="B97:B102"/>
    <mergeCell ref="D92:E92"/>
    <mergeCell ref="F92:G92"/>
    <mergeCell ref="F85:G85"/>
    <mergeCell ref="D86:E86"/>
    <mergeCell ref="F86:G86"/>
    <mergeCell ref="D87:E87"/>
    <mergeCell ref="F87:G87"/>
    <mergeCell ref="D88:E88"/>
    <mergeCell ref="F88:G88"/>
    <mergeCell ref="B84:B88"/>
    <mergeCell ref="C84:C88"/>
    <mergeCell ref="D84:E84"/>
    <mergeCell ref="F84:G84"/>
    <mergeCell ref="D85:E85"/>
    <mergeCell ref="D89:E89"/>
    <mergeCell ref="F89:G89"/>
    <mergeCell ref="D91:E91"/>
    <mergeCell ref="D90:E90"/>
    <mergeCell ref="B79:B83"/>
    <mergeCell ref="C79:C83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F73:G73"/>
    <mergeCell ref="B74:B78"/>
    <mergeCell ref="C74:C78"/>
    <mergeCell ref="F74:G74"/>
    <mergeCell ref="D75:E75"/>
    <mergeCell ref="F75:G75"/>
    <mergeCell ref="D76:E76"/>
    <mergeCell ref="F76:G76"/>
    <mergeCell ref="D77:E77"/>
    <mergeCell ref="F77:G77"/>
    <mergeCell ref="B69:B73"/>
    <mergeCell ref="C69:C73"/>
    <mergeCell ref="F69:G69"/>
    <mergeCell ref="D70:E70"/>
    <mergeCell ref="F70:G70"/>
    <mergeCell ref="D71:E71"/>
    <mergeCell ref="F71:G71"/>
    <mergeCell ref="D72:E72"/>
    <mergeCell ref="F72:G72"/>
    <mergeCell ref="D73:E73"/>
    <mergeCell ref="D78:E78"/>
    <mergeCell ref="F78:G78"/>
    <mergeCell ref="D74:E74"/>
    <mergeCell ref="B64:B68"/>
    <mergeCell ref="D62:E62"/>
    <mergeCell ref="F62:G62"/>
    <mergeCell ref="B61:G61"/>
    <mergeCell ref="D65:E65"/>
    <mergeCell ref="F64:G64"/>
    <mergeCell ref="F65:G65"/>
    <mergeCell ref="F68:G68"/>
    <mergeCell ref="D66:E66"/>
    <mergeCell ref="D67:E67"/>
    <mergeCell ref="F66:G66"/>
    <mergeCell ref="F67:G67"/>
    <mergeCell ref="D68:E68"/>
    <mergeCell ref="C64:C68"/>
    <mergeCell ref="F59:G59"/>
    <mergeCell ref="D60:E60"/>
    <mergeCell ref="F60:G60"/>
    <mergeCell ref="C56:C60"/>
    <mergeCell ref="B56:B60"/>
    <mergeCell ref="B63:G63"/>
    <mergeCell ref="D56:E56"/>
    <mergeCell ref="D57:E57"/>
    <mergeCell ref="D58:E58"/>
    <mergeCell ref="F56:G56"/>
    <mergeCell ref="F57:G57"/>
    <mergeCell ref="F58:G58"/>
    <mergeCell ref="B52:G52"/>
    <mergeCell ref="D53:E53"/>
    <mergeCell ref="D54:E54"/>
    <mergeCell ref="D55:E55"/>
    <mergeCell ref="C53:C55"/>
    <mergeCell ref="B53:B55"/>
    <mergeCell ref="F53:G53"/>
    <mergeCell ref="F54:G54"/>
    <mergeCell ref="F55:G55"/>
    <mergeCell ref="C49:C51"/>
    <mergeCell ref="B49:B51"/>
    <mergeCell ref="F50:G50"/>
    <mergeCell ref="F51:G51"/>
    <mergeCell ref="D49:E51"/>
    <mergeCell ref="F49:G49"/>
    <mergeCell ref="B44:B46"/>
    <mergeCell ref="F47:G47"/>
    <mergeCell ref="F48:G48"/>
    <mergeCell ref="D47:E47"/>
    <mergeCell ref="D48:E48"/>
    <mergeCell ref="C47:C48"/>
    <mergeCell ref="B47:B48"/>
    <mergeCell ref="D44:E44"/>
    <mergeCell ref="F44:G44"/>
    <mergeCell ref="D45:E45"/>
    <mergeCell ref="F46:G46"/>
    <mergeCell ref="F45:G45"/>
    <mergeCell ref="C44:C46"/>
    <mergeCell ref="D46:E46"/>
    <mergeCell ref="F42:G42"/>
    <mergeCell ref="D42:E42"/>
    <mergeCell ref="D43:E43"/>
    <mergeCell ref="F43:G43"/>
    <mergeCell ref="B41:B43"/>
    <mergeCell ref="C41:C43"/>
    <mergeCell ref="D40:E40"/>
    <mergeCell ref="F40:G40"/>
    <mergeCell ref="C39:C40"/>
    <mergeCell ref="B39:B40"/>
    <mergeCell ref="D41:E41"/>
    <mergeCell ref="F41:G41"/>
    <mergeCell ref="F37:G37"/>
    <mergeCell ref="B34:B38"/>
    <mergeCell ref="C34:C38"/>
    <mergeCell ref="D38:E38"/>
    <mergeCell ref="F38:G38"/>
    <mergeCell ref="D39:E39"/>
    <mergeCell ref="F39:G39"/>
    <mergeCell ref="F33:G33"/>
    <mergeCell ref="D34:E34"/>
    <mergeCell ref="F34:G34"/>
    <mergeCell ref="D35:E35"/>
    <mergeCell ref="F35:G35"/>
    <mergeCell ref="D36:E36"/>
    <mergeCell ref="F36:G36"/>
    <mergeCell ref="D37:E37"/>
    <mergeCell ref="B30:B33"/>
    <mergeCell ref="C30:C33"/>
    <mergeCell ref="D30:E30"/>
    <mergeCell ref="F30:G30"/>
    <mergeCell ref="D31:E31"/>
    <mergeCell ref="F31:G31"/>
    <mergeCell ref="D32:E32"/>
    <mergeCell ref="F32:G32"/>
    <mergeCell ref="D33:E33"/>
    <mergeCell ref="B25:G25"/>
    <mergeCell ref="D26:E26"/>
    <mergeCell ref="D28:E28"/>
    <mergeCell ref="D27:E27"/>
    <mergeCell ref="D29:E29"/>
    <mergeCell ref="F28:G28"/>
    <mergeCell ref="F26:G26"/>
    <mergeCell ref="F27:G27"/>
    <mergeCell ref="F29:G29"/>
    <mergeCell ref="C26:C29"/>
    <mergeCell ref="B26:B29"/>
    <mergeCell ref="F23:G23"/>
    <mergeCell ref="F18:G18"/>
    <mergeCell ref="F22:G22"/>
    <mergeCell ref="F24:G24"/>
    <mergeCell ref="F21:G21"/>
    <mergeCell ref="F20:G20"/>
    <mergeCell ref="D21:E21"/>
    <mergeCell ref="C18:C21"/>
    <mergeCell ref="B18:B21"/>
    <mergeCell ref="D22:E22"/>
    <mergeCell ref="D23:E23"/>
    <mergeCell ref="D24:E24"/>
    <mergeCell ref="C22:C24"/>
    <mergeCell ref="B22:B24"/>
    <mergeCell ref="B15:G15"/>
    <mergeCell ref="B16:G16"/>
    <mergeCell ref="D17:E17"/>
    <mergeCell ref="F17:G17"/>
    <mergeCell ref="D20:E20"/>
    <mergeCell ref="D19:E19"/>
    <mergeCell ref="D18:E18"/>
    <mergeCell ref="F19:G19"/>
    <mergeCell ref="B3:E5"/>
    <mergeCell ref="F3:G7"/>
    <mergeCell ref="B6:E6"/>
    <mergeCell ref="C9:G9"/>
    <mergeCell ref="C11:G11"/>
    <mergeCell ref="C13:G13"/>
  </mergeCells>
  <pageMargins left="0.25" right="0.25" top="0.75" bottom="0.75" header="0.3" footer="0.3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000"/>
  <sheetViews>
    <sheetView tabSelected="1" workbookViewId="0">
      <selection activeCell="G60" sqref="G60"/>
    </sheetView>
  </sheetViews>
  <sheetFormatPr baseColWidth="10" defaultColWidth="14.42578125" defaultRowHeight="15" customHeight="1"/>
  <cols>
    <col min="1" max="1" width="11.42578125" customWidth="1"/>
    <col min="2" max="2" width="18.28515625" customWidth="1"/>
    <col min="3" max="3" width="72" customWidth="1"/>
    <col min="4" max="5" width="20.5703125" customWidth="1"/>
    <col min="6" max="13" width="11.42578125" customWidth="1"/>
    <col min="14" max="24" width="10.7109375" customWidth="1"/>
  </cols>
  <sheetData>
    <row r="1" spans="1:24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>
      <c r="A2" s="2"/>
      <c r="B2" s="3"/>
      <c r="C2" s="4"/>
      <c r="D2" s="4"/>
      <c r="E2" s="4"/>
      <c r="F2" s="2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7.75" customHeight="1">
      <c r="A3" s="6"/>
      <c r="B3" s="7"/>
      <c r="C3" s="8"/>
      <c r="D3" s="8"/>
      <c r="E3" s="53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4.75" customHeight="1">
      <c r="A4" s="6"/>
      <c r="B4" s="9"/>
      <c r="C4" s="10"/>
      <c r="D4" s="51"/>
      <c r="E4" s="5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4.75" customHeight="1">
      <c r="A5" s="6"/>
      <c r="B5" s="11"/>
      <c r="C5" s="12" t="s">
        <v>50</v>
      </c>
      <c r="D5" s="52"/>
      <c r="E5" s="54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4.75" customHeight="1">
      <c r="A6" s="6"/>
      <c r="B6" s="11"/>
      <c r="C6" s="13" t="s">
        <v>0</v>
      </c>
      <c r="D6" s="52"/>
      <c r="E6" s="5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1.75" customHeight="1">
      <c r="A7" s="6"/>
      <c r="B7" s="14"/>
      <c r="C7" s="15"/>
      <c r="D7" s="15"/>
      <c r="E7" s="5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4.5" customHeight="1">
      <c r="A8" s="16"/>
      <c r="B8" s="17"/>
      <c r="C8" s="18"/>
      <c r="D8" s="18"/>
      <c r="E8" s="18"/>
      <c r="F8" s="19"/>
      <c r="G8" s="16"/>
      <c r="H8" s="16"/>
      <c r="I8" s="16"/>
      <c r="J8" s="16"/>
      <c r="K8" s="16"/>
      <c r="L8" s="16"/>
      <c r="M8" s="20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5.75" customHeight="1">
      <c r="A9" s="16"/>
      <c r="B9" s="21" t="s">
        <v>1</v>
      </c>
      <c r="C9" s="22" t="s">
        <v>2</v>
      </c>
      <c r="D9" s="18"/>
      <c r="E9" s="18"/>
      <c r="F9" s="19"/>
      <c r="G9" s="16"/>
      <c r="H9" s="16"/>
      <c r="I9" s="16"/>
      <c r="J9" s="16"/>
      <c r="K9" s="16"/>
      <c r="L9" s="16"/>
      <c r="M9" s="20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15.75" customHeight="1">
      <c r="A10" s="16"/>
      <c r="B10" s="21"/>
      <c r="C10" s="18"/>
      <c r="D10" s="18"/>
      <c r="E10" s="18"/>
      <c r="F10" s="19"/>
      <c r="G10" s="16"/>
      <c r="H10" s="16"/>
      <c r="I10" s="16"/>
      <c r="J10" s="16"/>
      <c r="K10" s="16"/>
      <c r="L10" s="16"/>
      <c r="M10" s="20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15.75" customHeight="1">
      <c r="A11" s="16"/>
      <c r="B11" s="21" t="s">
        <v>3</v>
      </c>
      <c r="C11" s="13" t="s">
        <v>4</v>
      </c>
      <c r="D11" s="18"/>
      <c r="E11" s="18"/>
      <c r="F11" s="19"/>
      <c r="G11" s="16"/>
      <c r="H11" s="16"/>
      <c r="I11" s="16"/>
      <c r="J11" s="16"/>
      <c r="K11" s="16"/>
      <c r="L11" s="16"/>
      <c r="M11" s="20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15.75" customHeight="1">
      <c r="A12" s="16"/>
      <c r="B12" s="17"/>
      <c r="C12" s="18"/>
      <c r="D12" s="18"/>
      <c r="E12" s="18"/>
      <c r="F12" s="19"/>
      <c r="G12" s="16"/>
      <c r="H12" s="16"/>
      <c r="I12" s="16"/>
      <c r="J12" s="16"/>
      <c r="K12" s="16"/>
      <c r="L12" s="16"/>
      <c r="M12" s="20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5.75" customHeight="1">
      <c r="A13" s="23"/>
      <c r="B13" s="24"/>
      <c r="C13" s="24"/>
      <c r="D13" s="25"/>
      <c r="E13" s="25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ht="15.75" customHeight="1">
      <c r="A14" s="23"/>
      <c r="B14" s="24"/>
      <c r="C14" s="24"/>
      <c r="D14" s="25"/>
      <c r="E14" s="25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ht="36" customHeight="1">
      <c r="A15" s="26"/>
      <c r="B15" s="27" t="s">
        <v>5</v>
      </c>
      <c r="C15" s="28" t="s">
        <v>6</v>
      </c>
      <c r="D15" s="29" t="s">
        <v>7</v>
      </c>
      <c r="E15" s="29" t="s">
        <v>8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7.5" customHeight="1">
      <c r="A16" s="1"/>
      <c r="B16" s="30"/>
      <c r="C16" s="272" t="s">
        <v>9</v>
      </c>
      <c r="D16" s="30"/>
      <c r="E16" s="3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7.5" customHeight="1">
      <c r="A17" s="1"/>
      <c r="B17" s="30"/>
      <c r="C17" s="273"/>
      <c r="D17" s="30"/>
      <c r="E17" s="3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31"/>
      <c r="B18" s="32"/>
      <c r="C18" s="33" t="s">
        <v>10</v>
      </c>
      <c r="D18" s="34"/>
      <c r="E18" s="34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ht="15.75" customHeight="1">
      <c r="A19" s="31"/>
      <c r="B19" s="35">
        <v>1</v>
      </c>
      <c r="C19" s="36" t="s">
        <v>11</v>
      </c>
      <c r="D19" s="37">
        <v>68.73</v>
      </c>
      <c r="E19" s="38" t="s">
        <v>12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ht="15.75" customHeight="1">
      <c r="A20" s="31"/>
      <c r="B20" s="35">
        <f t="shared" ref="B20:B22" si="0">1+B19</f>
        <v>2</v>
      </c>
      <c r="C20" s="36" t="s">
        <v>13</v>
      </c>
      <c r="D20" s="37">
        <v>226.72120000000001</v>
      </c>
      <c r="E20" s="38" t="s">
        <v>12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ht="15.75" customHeight="1">
      <c r="A21" s="31"/>
      <c r="B21" s="35">
        <f t="shared" si="0"/>
        <v>3</v>
      </c>
      <c r="C21" s="36" t="s">
        <v>14</v>
      </c>
      <c r="D21" s="37">
        <v>32.055700000000002</v>
      </c>
      <c r="E21" s="38" t="s">
        <v>12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ht="15.75" customHeight="1">
      <c r="A22" s="31"/>
      <c r="B22" s="35">
        <f t="shared" si="0"/>
        <v>4</v>
      </c>
      <c r="C22" s="36" t="s">
        <v>15</v>
      </c>
      <c r="D22" s="37">
        <v>33.15</v>
      </c>
      <c r="E22" s="38" t="s">
        <v>12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4" ht="15.75" customHeight="1">
      <c r="A23" s="31"/>
      <c r="B23" s="32"/>
      <c r="C23" s="33" t="s">
        <v>16</v>
      </c>
      <c r="D23" s="34"/>
      <c r="E23" s="34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ht="15.75" customHeight="1">
      <c r="A24" s="31"/>
      <c r="B24" s="35">
        <f>1+B22</f>
        <v>5</v>
      </c>
      <c r="C24" s="36" t="s">
        <v>17</v>
      </c>
      <c r="D24" s="37">
        <v>23.412500000000001</v>
      </c>
      <c r="E24" s="38" t="s">
        <v>12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ht="15.75" customHeight="1">
      <c r="A25" s="31"/>
      <c r="B25" s="35">
        <f t="shared" ref="B25:B30" si="1">1+B24</f>
        <v>6</v>
      </c>
      <c r="C25" s="36" t="s">
        <v>18</v>
      </c>
      <c r="D25" s="37">
        <v>12.728199999999999</v>
      </c>
      <c r="E25" s="38" t="s">
        <v>12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ht="15.75" customHeight="1">
      <c r="A26" s="31"/>
      <c r="B26" s="35">
        <f t="shared" si="1"/>
        <v>7</v>
      </c>
      <c r="C26" s="36" t="s">
        <v>19</v>
      </c>
      <c r="D26" s="37">
        <v>24.300999999999998</v>
      </c>
      <c r="E26" s="38" t="s">
        <v>12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ht="15.75" customHeight="1">
      <c r="A27" s="31"/>
      <c r="B27" s="35">
        <f t="shared" si="1"/>
        <v>8</v>
      </c>
      <c r="C27" s="36" t="s">
        <v>20</v>
      </c>
      <c r="D27" s="37">
        <v>124.5855999999999</v>
      </c>
      <c r="E27" s="38" t="s">
        <v>12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ht="15.75" customHeight="1">
      <c r="A28" s="31"/>
      <c r="B28" s="35">
        <f t="shared" si="1"/>
        <v>9</v>
      </c>
      <c r="C28" s="36" t="s">
        <v>21</v>
      </c>
      <c r="D28" s="37">
        <v>24.1938</v>
      </c>
      <c r="E28" s="38" t="s">
        <v>12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ht="15.75" customHeight="1">
      <c r="A29" s="31"/>
      <c r="B29" s="35">
        <f t="shared" si="1"/>
        <v>10</v>
      </c>
      <c r="C29" s="36" t="s">
        <v>22</v>
      </c>
      <c r="D29" s="37">
        <v>12.335699999999999</v>
      </c>
      <c r="E29" s="38" t="s">
        <v>12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ht="15.75" customHeight="1">
      <c r="A30" s="31"/>
      <c r="B30" s="35">
        <f t="shared" si="1"/>
        <v>11</v>
      </c>
      <c r="C30" s="36" t="s">
        <v>23</v>
      </c>
      <c r="D30" s="37">
        <v>13.6858</v>
      </c>
      <c r="E30" s="38" t="s">
        <v>12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ht="7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75" customHeight="1">
      <c r="A32" s="6"/>
      <c r="B32" s="39"/>
      <c r="C32" s="40"/>
      <c r="D32" s="49">
        <f>SUM(D19:D30)</f>
        <v>595.89949999999988</v>
      </c>
      <c r="E32" s="40"/>
      <c r="F32" s="42"/>
      <c r="G32" s="43"/>
      <c r="H32" s="6"/>
      <c r="I32" s="44"/>
      <c r="J32" s="6"/>
      <c r="K32" s="6"/>
      <c r="L32" s="6"/>
      <c r="M32" s="45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7.5" customHeight="1">
      <c r="A33" s="1"/>
      <c r="B33" s="30"/>
      <c r="C33" s="272" t="s">
        <v>24</v>
      </c>
      <c r="D33" s="30"/>
      <c r="E33" s="30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7.5" customHeight="1">
      <c r="A34" s="1"/>
      <c r="B34" s="30"/>
      <c r="C34" s="273"/>
      <c r="D34" s="30"/>
      <c r="E34" s="30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31"/>
      <c r="B35" s="32"/>
      <c r="C35" s="33" t="s">
        <v>10</v>
      </c>
      <c r="D35" s="34"/>
      <c r="E35" s="34"/>
      <c r="F35" s="31"/>
      <c r="G35" s="31"/>
      <c r="H35" s="31"/>
      <c r="I35" s="56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 spans="1:24" ht="15.75" customHeight="1">
      <c r="A36" s="31"/>
      <c r="B36" s="35">
        <f>1+B30</f>
        <v>12</v>
      </c>
      <c r="C36" s="36" t="s">
        <v>25</v>
      </c>
      <c r="D36" s="37">
        <v>225.19839999999999</v>
      </c>
      <c r="E36" s="38" t="s">
        <v>12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spans="1:24" ht="15.75" customHeight="1">
      <c r="A37" s="31"/>
      <c r="B37" s="35">
        <f t="shared" ref="B37:B38" si="2">1+B36</f>
        <v>13</v>
      </c>
      <c r="C37" s="36" t="s">
        <v>26</v>
      </c>
      <c r="D37" s="37">
        <v>29.9131</v>
      </c>
      <c r="E37" s="38" t="s">
        <v>12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ht="15.75" customHeight="1">
      <c r="A38" s="31"/>
      <c r="B38" s="35">
        <f t="shared" si="2"/>
        <v>14</v>
      </c>
      <c r="C38" s="36" t="s">
        <v>14</v>
      </c>
      <c r="D38" s="37">
        <v>33.577800000000003</v>
      </c>
      <c r="E38" s="38" t="s">
        <v>12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ht="15.75" customHeight="1">
      <c r="A39" s="31"/>
      <c r="B39" s="32"/>
      <c r="C39" s="33" t="s">
        <v>16</v>
      </c>
      <c r="D39" s="34"/>
      <c r="E39" s="34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4" ht="15.75" customHeight="1">
      <c r="A40" s="31"/>
      <c r="B40" s="35">
        <f>1+B38</f>
        <v>15</v>
      </c>
      <c r="C40" s="36" t="s">
        <v>27</v>
      </c>
      <c r="D40" s="37">
        <v>49.700099999999999</v>
      </c>
      <c r="E40" s="38" t="s">
        <v>12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ht="15.75" customHeight="1">
      <c r="A41" s="31"/>
      <c r="B41" s="35">
        <f t="shared" ref="B41:B51" si="3">1+B40</f>
        <v>16</v>
      </c>
      <c r="C41" s="36" t="s">
        <v>11</v>
      </c>
      <c r="D41" s="37">
        <v>51.495100000000001</v>
      </c>
      <c r="E41" s="38" t="s">
        <v>12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ht="15.75" customHeight="1">
      <c r="A42" s="31"/>
      <c r="B42" s="35">
        <f t="shared" si="3"/>
        <v>17</v>
      </c>
      <c r="C42" s="36" t="s">
        <v>28</v>
      </c>
      <c r="D42" s="37">
        <v>9.5844000000000005</v>
      </c>
      <c r="E42" s="38" t="s">
        <v>12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ht="15.75" customHeight="1">
      <c r="A43" s="31"/>
      <c r="B43" s="35">
        <f t="shared" si="3"/>
        <v>18</v>
      </c>
      <c r="C43" s="36" t="s">
        <v>29</v>
      </c>
      <c r="D43" s="37">
        <f>6.8153+7.6818</f>
        <v>14.4971</v>
      </c>
      <c r="E43" s="38" t="s">
        <v>12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ht="15.75" customHeight="1">
      <c r="A44" s="31"/>
      <c r="B44" s="35">
        <f t="shared" si="3"/>
        <v>19</v>
      </c>
      <c r="C44" s="36" t="s">
        <v>30</v>
      </c>
      <c r="D44" s="37">
        <f>13.4784+5.3776</f>
        <v>18.856000000000002</v>
      </c>
      <c r="E44" s="38" t="s">
        <v>12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 ht="15.75" customHeight="1">
      <c r="A45" s="31"/>
      <c r="B45" s="35">
        <f t="shared" si="3"/>
        <v>20</v>
      </c>
      <c r="C45" s="36" t="s">
        <v>31</v>
      </c>
      <c r="D45" s="37">
        <v>10.713800000000001</v>
      </c>
      <c r="E45" s="38" t="s">
        <v>12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1:24" ht="15.75" customHeight="1">
      <c r="A46" s="31"/>
      <c r="B46" s="35">
        <f t="shared" si="3"/>
        <v>21</v>
      </c>
      <c r="C46" s="36" t="s">
        <v>32</v>
      </c>
      <c r="D46" s="37">
        <v>5.7465000000000002</v>
      </c>
      <c r="E46" s="38" t="s">
        <v>12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ht="15.75" customHeight="1">
      <c r="A47" s="31"/>
      <c r="B47" s="35">
        <f t="shared" si="3"/>
        <v>22</v>
      </c>
      <c r="C47" s="36" t="s">
        <v>22</v>
      </c>
      <c r="D47" s="37">
        <v>45.67</v>
      </c>
      <c r="E47" s="38" t="s">
        <v>12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4" ht="15.75" customHeight="1">
      <c r="A48" s="31"/>
      <c r="B48" s="35">
        <f t="shared" si="3"/>
        <v>23</v>
      </c>
      <c r="C48" s="36" t="s">
        <v>33</v>
      </c>
      <c r="D48" s="37">
        <v>18.132999999999999</v>
      </c>
      <c r="E48" s="38" t="s">
        <v>12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ht="15.75" customHeight="1">
      <c r="A49" s="31"/>
      <c r="B49" s="35">
        <f t="shared" si="3"/>
        <v>24</v>
      </c>
      <c r="C49" s="36" t="s">
        <v>34</v>
      </c>
      <c r="D49" s="37">
        <v>24.673500000000001</v>
      </c>
      <c r="E49" s="38" t="s">
        <v>12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ht="15.75" customHeight="1">
      <c r="A50" s="31"/>
      <c r="B50" s="35">
        <f t="shared" si="3"/>
        <v>25</v>
      </c>
      <c r="C50" s="36" t="s">
        <v>35</v>
      </c>
      <c r="D50" s="37">
        <v>43.964100000000002</v>
      </c>
      <c r="E50" s="38" t="s">
        <v>12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ht="15.75" customHeight="1">
      <c r="A51" s="31"/>
      <c r="B51" s="35">
        <f t="shared" si="3"/>
        <v>26</v>
      </c>
      <c r="C51" s="36" t="s">
        <v>36</v>
      </c>
      <c r="D51" s="37">
        <v>8.2357999999999993</v>
      </c>
      <c r="E51" s="38" t="s">
        <v>12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ht="7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8.75" customHeight="1">
      <c r="A53" s="6"/>
      <c r="B53" s="39"/>
      <c r="C53" s="40"/>
      <c r="D53" s="49">
        <f>SUM(D36:D51)</f>
        <v>589.95870000000014</v>
      </c>
      <c r="E53" s="40"/>
      <c r="F53" s="42"/>
      <c r="G53" s="43"/>
      <c r="H53" s="6"/>
      <c r="I53" s="44"/>
      <c r="J53" s="6"/>
      <c r="K53" s="6"/>
      <c r="L53" s="6"/>
      <c r="M53" s="45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7.5" customHeight="1">
      <c r="A54" s="1"/>
      <c r="B54" s="30"/>
      <c r="C54" s="272" t="s">
        <v>37</v>
      </c>
      <c r="D54" s="30"/>
      <c r="E54" s="30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7.5" customHeight="1">
      <c r="A55" s="1"/>
      <c r="B55" s="30"/>
      <c r="C55" s="273"/>
      <c r="D55" s="30"/>
      <c r="E55" s="3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31"/>
      <c r="B56" s="32"/>
      <c r="C56" s="33" t="s">
        <v>10</v>
      </c>
      <c r="D56" s="34"/>
      <c r="E56" s="34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ht="15.75" customHeight="1">
      <c r="A57" s="31"/>
      <c r="B57" s="35">
        <f>1+B51</f>
        <v>27</v>
      </c>
      <c r="C57" s="36" t="s">
        <v>38</v>
      </c>
      <c r="D57" s="37">
        <v>34.4925</v>
      </c>
      <c r="E57" s="38" t="s">
        <v>12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ht="15.75" customHeight="1">
      <c r="A58" s="31"/>
      <c r="B58" s="35">
        <f t="shared" ref="B58:B60" si="4">1+B57</f>
        <v>28</v>
      </c>
      <c r="C58" s="36" t="s">
        <v>39</v>
      </c>
      <c r="D58" s="37">
        <v>166.87549999999999</v>
      </c>
      <c r="E58" s="38" t="s">
        <v>12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1:24" ht="15.75" customHeight="1">
      <c r="A59" s="31"/>
      <c r="B59" s="35">
        <f t="shared" si="4"/>
        <v>29</v>
      </c>
      <c r="C59" s="36" t="s">
        <v>40</v>
      </c>
      <c r="D59" s="37">
        <v>20.128699999999998</v>
      </c>
      <c r="E59" s="38" t="s">
        <v>12</v>
      </c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1:24" ht="15.75" customHeight="1">
      <c r="A60" s="31"/>
      <c r="B60" s="35">
        <f t="shared" si="4"/>
        <v>30</v>
      </c>
      <c r="C60" s="36" t="s">
        <v>41</v>
      </c>
      <c r="D60" s="37">
        <v>101.9764</v>
      </c>
      <c r="E60" s="38" t="s">
        <v>12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spans="1:24" ht="7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8.75" customHeight="1">
      <c r="A62" s="6"/>
      <c r="B62" s="39"/>
      <c r="C62" s="40"/>
      <c r="D62" s="49">
        <f>SUM(D57:D60)</f>
        <v>323.47309999999999</v>
      </c>
      <c r="E62" s="40"/>
      <c r="F62" s="42"/>
      <c r="G62" s="43"/>
      <c r="H62" s="6"/>
      <c r="I62" s="44"/>
      <c r="J62" s="6"/>
      <c r="K62" s="6"/>
      <c r="L62" s="6"/>
      <c r="M62" s="45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7.5" customHeight="1">
      <c r="A63" s="1"/>
      <c r="B63" s="30"/>
      <c r="C63" s="272" t="s">
        <v>42</v>
      </c>
      <c r="D63" s="30"/>
      <c r="E63" s="3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7.5" customHeight="1">
      <c r="A64" s="1"/>
      <c r="B64" s="30"/>
      <c r="C64" s="273"/>
      <c r="D64" s="30"/>
      <c r="E64" s="3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31"/>
      <c r="B65" s="32"/>
      <c r="C65" s="33" t="s">
        <v>43</v>
      </c>
      <c r="D65" s="34"/>
      <c r="E65" s="3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4" ht="15.75" customHeight="1">
      <c r="A66" s="31"/>
      <c r="B66" s="35">
        <f>1+B60</f>
        <v>31</v>
      </c>
      <c r="C66" s="36" t="s">
        <v>44</v>
      </c>
      <c r="D66" s="37">
        <v>104</v>
      </c>
      <c r="E66" s="38" t="s">
        <v>45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4" ht="15.75" customHeight="1">
      <c r="A67" s="31"/>
      <c r="B67" s="35">
        <f t="shared" ref="B67:B69" si="5">1+B66</f>
        <v>32</v>
      </c>
      <c r="C67" s="36" t="s">
        <v>46</v>
      </c>
      <c r="D67" s="37">
        <v>3</v>
      </c>
      <c r="E67" s="38" t="s">
        <v>45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ht="15.75" customHeight="1">
      <c r="A68" s="31"/>
      <c r="B68" s="35">
        <f t="shared" si="5"/>
        <v>33</v>
      </c>
      <c r="C68" s="36" t="s">
        <v>47</v>
      </c>
      <c r="D68" s="37">
        <v>10</v>
      </c>
      <c r="E68" s="38" t="s">
        <v>45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4" ht="15.75" customHeight="1">
      <c r="A69" s="31"/>
      <c r="B69" s="35">
        <f t="shared" si="5"/>
        <v>34</v>
      </c>
      <c r="C69" s="36" t="s">
        <v>48</v>
      </c>
      <c r="D69" s="37">
        <v>1</v>
      </c>
      <c r="E69" s="38" t="s">
        <v>49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4" ht="7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8.75" customHeight="1">
      <c r="A71" s="6"/>
      <c r="B71" s="39"/>
      <c r="C71" s="40"/>
      <c r="D71" s="41"/>
      <c r="E71" s="40"/>
      <c r="F71" s="42"/>
      <c r="G71" s="43"/>
      <c r="H71" s="6"/>
      <c r="I71" s="44"/>
      <c r="J71" s="6"/>
      <c r="K71" s="6"/>
      <c r="L71" s="6"/>
      <c r="M71" s="45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30" customHeight="1">
      <c r="A72" s="6"/>
      <c r="B72" s="46"/>
      <c r="C72" s="47"/>
      <c r="D72" s="48"/>
      <c r="E72" s="47"/>
      <c r="F72" s="42"/>
      <c r="G72" s="43"/>
      <c r="H72" s="6"/>
      <c r="I72" s="44"/>
      <c r="J72" s="6"/>
      <c r="K72" s="6"/>
      <c r="L72" s="6"/>
      <c r="M72" s="45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15.75" customHeight="1">
      <c r="A73" s="1"/>
      <c r="B73" s="274" t="s">
        <v>51</v>
      </c>
      <c r="C73" s="274"/>
      <c r="D73" s="50">
        <f>D62+D53+D32</f>
        <v>1509.3312999999998</v>
      </c>
      <c r="E73" s="50" t="s">
        <v>12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5">
    <mergeCell ref="C16:C17"/>
    <mergeCell ref="C33:C34"/>
    <mergeCell ref="C54:C55"/>
    <mergeCell ref="C63:C64"/>
    <mergeCell ref="B73:C73"/>
  </mergeCells>
  <pageMargins left="0.70866141732283461" right="0.70866141732283461" top="0.74803149606299213" bottom="0.74803149606299213" header="0.31496062992125984" footer="0.31496062992125984"/>
  <pageSetup scale="6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Hoja1</vt:lpstr>
      <vt:lpstr>AREAS DESGLOSADAS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vsaldivar</cp:lastModifiedBy>
  <cp:lastPrinted>2023-07-13T23:38:33Z</cp:lastPrinted>
  <dcterms:created xsi:type="dcterms:W3CDTF">2021-08-09T17:20:43Z</dcterms:created>
  <dcterms:modified xsi:type="dcterms:W3CDTF">2023-08-12T04:13:02Z</dcterms:modified>
</cp:coreProperties>
</file>